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46e4c9ea1f93f60/Dokumenty/Rozpracované rozpočty/Zastávky MHD v oblasti Moravské zemské knihovny/"/>
    </mc:Choice>
  </mc:AlternateContent>
  <xr:revisionPtr revIDLastSave="0" documentId="8_{0BF1D083-BD49-4757-B40C-AC2D2D78091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0 01 Naklady" sheetId="12" r:id="rId4"/>
    <sheet name="SO 100 01 Pol" sheetId="13" r:id="rId5"/>
    <sheet name="SO 400 01 Pol" sheetId="14" r:id="rId6"/>
    <sheet name="SO 650 0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'000 01 Naklady'!$1:$7</definedName>
    <definedName name="_xlnm.Print_Titles" localSheetId="4">'SO 100 01 Pol'!$1:$7</definedName>
    <definedName name="_xlnm.Print_Titles" localSheetId="5">'SO 400 01 Pol'!$1:$7</definedName>
    <definedName name="_xlnm.Print_Titles" localSheetId="6">'SO 650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'000 01 Naklady'!$A$1:$Y$42</definedName>
    <definedName name="_xlnm.Print_Area" localSheetId="4">'SO 100 01 Pol'!$A$1:$Y$444</definedName>
    <definedName name="_xlnm.Print_Area" localSheetId="5">'SO 400 01 Pol'!$A$1:$Y$52</definedName>
    <definedName name="_xlnm.Print_Area" localSheetId="6">'SO 650 01 Pol'!$A$1:$Y$37</definedName>
    <definedName name="_xlnm.Print_Area" localSheetId="1">Stavba!$A$1:$J$88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7" i="1" l="1"/>
  <c r="I86" i="1"/>
  <c r="I85" i="1"/>
  <c r="I84" i="1"/>
  <c r="I83" i="1"/>
  <c r="I82" i="1"/>
  <c r="I81" i="1"/>
  <c r="I80" i="1"/>
  <c r="I79" i="1"/>
  <c r="I78" i="1"/>
  <c r="I77" i="1"/>
  <c r="I76" i="1"/>
  <c r="I16" i="1" s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H48" i="1" s="1"/>
  <c r="I48" i="1" s="1"/>
  <c r="G47" i="1"/>
  <c r="F47" i="1"/>
  <c r="G46" i="1"/>
  <c r="F46" i="1"/>
  <c r="G45" i="1"/>
  <c r="H45" i="1" s="1"/>
  <c r="I45" i="1" s="1"/>
  <c r="F45" i="1"/>
  <c r="G44" i="1"/>
  <c r="F44" i="1"/>
  <c r="G43" i="1"/>
  <c r="F43" i="1"/>
  <c r="G41" i="1"/>
  <c r="F41" i="1"/>
  <c r="G40" i="1"/>
  <c r="H40" i="1" s="1"/>
  <c r="I40" i="1" s="1"/>
  <c r="F40" i="1"/>
  <c r="G39" i="1"/>
  <c r="F39" i="1"/>
  <c r="F49" i="1" s="1"/>
  <c r="G36" i="15"/>
  <c r="G9" i="15"/>
  <c r="G8" i="15" s="1"/>
  <c r="I9" i="15"/>
  <c r="I8" i="15" s="1"/>
  <c r="K9" i="15"/>
  <c r="O9" i="15"/>
  <c r="Q9" i="15"/>
  <c r="V9" i="15"/>
  <c r="G10" i="15"/>
  <c r="M10" i="15" s="1"/>
  <c r="I10" i="15"/>
  <c r="K10" i="15"/>
  <c r="K8" i="15" s="1"/>
  <c r="O10" i="15"/>
  <c r="Q10" i="15"/>
  <c r="V10" i="15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O8" i="15" s="1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Q8" i="15" s="1"/>
  <c r="V14" i="15"/>
  <c r="G15" i="15"/>
  <c r="I15" i="15"/>
  <c r="K15" i="15"/>
  <c r="M15" i="15"/>
  <c r="O15" i="15"/>
  <c r="Q15" i="15"/>
  <c r="V15" i="15"/>
  <c r="V8" i="15" s="1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M33" i="15" s="1"/>
  <c r="I33" i="15"/>
  <c r="K33" i="15"/>
  <c r="O33" i="15"/>
  <c r="Q33" i="15"/>
  <c r="V33" i="15"/>
  <c r="G34" i="15"/>
  <c r="M34" i="15" s="1"/>
  <c r="I34" i="15"/>
  <c r="K34" i="15"/>
  <c r="O34" i="15"/>
  <c r="Q34" i="15"/>
  <c r="V34" i="15"/>
  <c r="AE36" i="15"/>
  <c r="G51" i="14"/>
  <c r="G9" i="14"/>
  <c r="I9" i="14"/>
  <c r="I8" i="14" s="1"/>
  <c r="K9" i="14"/>
  <c r="M9" i="14"/>
  <c r="O9" i="14"/>
  <c r="Q9" i="14"/>
  <c r="Q8" i="14" s="1"/>
  <c r="V9" i="14"/>
  <c r="G10" i="14"/>
  <c r="G8" i="14" s="1"/>
  <c r="I10" i="14"/>
  <c r="K10" i="14"/>
  <c r="K8" i="14" s="1"/>
  <c r="O10" i="14"/>
  <c r="O8" i="14" s="1"/>
  <c r="Q10" i="14"/>
  <c r="V10" i="14"/>
  <c r="V8" i="14" s="1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M14" i="14" s="1"/>
  <c r="I14" i="14"/>
  <c r="K14" i="14"/>
  <c r="O14" i="14"/>
  <c r="Q14" i="14"/>
  <c r="V14" i="14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M22" i="14" s="1"/>
  <c r="I22" i="14"/>
  <c r="K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Q27" i="14"/>
  <c r="V27" i="14"/>
  <c r="G28" i="14"/>
  <c r="M28" i="14" s="1"/>
  <c r="I28" i="14"/>
  <c r="K28" i="14"/>
  <c r="O28" i="14"/>
  <c r="Q28" i="14"/>
  <c r="V28" i="14"/>
  <c r="G29" i="14"/>
  <c r="I29" i="14"/>
  <c r="K29" i="14"/>
  <c r="M29" i="14"/>
  <c r="O29" i="14"/>
  <c r="Q29" i="14"/>
  <c r="V29" i="14"/>
  <c r="G30" i="14"/>
  <c r="M30" i="14" s="1"/>
  <c r="I30" i="14"/>
  <c r="K30" i="14"/>
  <c r="O30" i="14"/>
  <c r="Q30" i="14"/>
  <c r="V30" i="14"/>
  <c r="G31" i="14"/>
  <c r="I31" i="14"/>
  <c r="K31" i="14"/>
  <c r="M31" i="14"/>
  <c r="O31" i="14"/>
  <c r="Q31" i="14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4" i="14"/>
  <c r="M34" i="14" s="1"/>
  <c r="I34" i="14"/>
  <c r="K34" i="14"/>
  <c r="O34" i="14"/>
  <c r="Q34" i="14"/>
  <c r="V34" i="14"/>
  <c r="G36" i="14"/>
  <c r="G35" i="14" s="1"/>
  <c r="I36" i="14"/>
  <c r="K36" i="14"/>
  <c r="K35" i="14" s="1"/>
  <c r="O36" i="14"/>
  <c r="O35" i="14" s="1"/>
  <c r="Q36" i="14"/>
  <c r="V36" i="14"/>
  <c r="V35" i="14" s="1"/>
  <c r="G37" i="14"/>
  <c r="I37" i="14"/>
  <c r="I35" i="14" s="1"/>
  <c r="K37" i="14"/>
  <c r="M37" i="14"/>
  <c r="O37" i="14"/>
  <c r="Q37" i="14"/>
  <c r="Q35" i="14" s="1"/>
  <c r="V37" i="14"/>
  <c r="G38" i="14"/>
  <c r="M38" i="14" s="1"/>
  <c r="I38" i="14"/>
  <c r="K38" i="14"/>
  <c r="O38" i="14"/>
  <c r="Q38" i="14"/>
  <c r="V38" i="14"/>
  <c r="G39" i="14"/>
  <c r="I39" i="14"/>
  <c r="K39" i="14"/>
  <c r="M39" i="14"/>
  <c r="O39" i="14"/>
  <c r="Q39" i="14"/>
  <c r="V39" i="14"/>
  <c r="G40" i="14"/>
  <c r="M40" i="14" s="1"/>
  <c r="I40" i="14"/>
  <c r="K40" i="14"/>
  <c r="O40" i="14"/>
  <c r="Q40" i="14"/>
  <c r="V40" i="14"/>
  <c r="G41" i="14"/>
  <c r="I41" i="14"/>
  <c r="K41" i="14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I43" i="14"/>
  <c r="K43" i="14"/>
  <c r="M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AE51" i="14"/>
  <c r="G443" i="13"/>
  <c r="BA419" i="13"/>
  <c r="BA416" i="13"/>
  <c r="BA402" i="13"/>
  <c r="BA400" i="13"/>
  <c r="BA383" i="13"/>
  <c r="BA378" i="13"/>
  <c r="BA300" i="13"/>
  <c r="BA212" i="13"/>
  <c r="BA209" i="13"/>
  <c r="BA200" i="13"/>
  <c r="BA195" i="13"/>
  <c r="BA150" i="13"/>
  <c r="BA145" i="13"/>
  <c r="BA126" i="13"/>
  <c r="BA122" i="13"/>
  <c r="BA91" i="13"/>
  <c r="BA74" i="13"/>
  <c r="BA72" i="13"/>
  <c r="BA64" i="13"/>
  <c r="BA58" i="13"/>
  <c r="BA50" i="13"/>
  <c r="BA23" i="13"/>
  <c r="BA15" i="13"/>
  <c r="BA12" i="13"/>
  <c r="BA10" i="13"/>
  <c r="G9" i="13"/>
  <c r="M9" i="13" s="1"/>
  <c r="I9" i="13"/>
  <c r="I8" i="13" s="1"/>
  <c r="K9" i="13"/>
  <c r="K8" i="13" s="1"/>
  <c r="O9" i="13"/>
  <c r="Q9" i="13"/>
  <c r="V9" i="13"/>
  <c r="G11" i="13"/>
  <c r="G8" i="13" s="1"/>
  <c r="I11" i="13"/>
  <c r="K11" i="13"/>
  <c r="O11" i="13"/>
  <c r="Q11" i="13"/>
  <c r="V11" i="13"/>
  <c r="G14" i="13"/>
  <c r="M14" i="13" s="1"/>
  <c r="I14" i="13"/>
  <c r="K14" i="13"/>
  <c r="O14" i="13"/>
  <c r="Q14" i="13"/>
  <c r="V14" i="13"/>
  <c r="G22" i="13"/>
  <c r="M22" i="13" s="1"/>
  <c r="I22" i="13"/>
  <c r="K22" i="13"/>
  <c r="O22" i="13"/>
  <c r="Q22" i="13"/>
  <c r="V22" i="13"/>
  <c r="G24" i="13"/>
  <c r="I24" i="13"/>
  <c r="K24" i="13"/>
  <c r="M24" i="13"/>
  <c r="O24" i="13"/>
  <c r="Q24" i="13"/>
  <c r="V24" i="13"/>
  <c r="G26" i="13"/>
  <c r="I26" i="13"/>
  <c r="K26" i="13"/>
  <c r="M26" i="13"/>
  <c r="O26" i="13"/>
  <c r="O8" i="13" s="1"/>
  <c r="Q26" i="13"/>
  <c r="V26" i="13"/>
  <c r="G29" i="13"/>
  <c r="I29" i="13"/>
  <c r="K29" i="13"/>
  <c r="M29" i="13"/>
  <c r="O29" i="13"/>
  <c r="Q29" i="13"/>
  <c r="Q8" i="13" s="1"/>
  <c r="V29" i="13"/>
  <c r="G31" i="13"/>
  <c r="I31" i="13"/>
  <c r="K31" i="13"/>
  <c r="M31" i="13"/>
  <c r="O31" i="13"/>
  <c r="Q31" i="13"/>
  <c r="V31" i="13"/>
  <c r="V8" i="13" s="1"/>
  <c r="G49" i="13"/>
  <c r="M49" i="13" s="1"/>
  <c r="I49" i="13"/>
  <c r="K49" i="13"/>
  <c r="O49" i="13"/>
  <c r="Q49" i="13"/>
  <c r="V49" i="13"/>
  <c r="G51" i="13"/>
  <c r="M51" i="13" s="1"/>
  <c r="I51" i="13"/>
  <c r="K51" i="13"/>
  <c r="O51" i="13"/>
  <c r="Q51" i="13"/>
  <c r="V51" i="13"/>
  <c r="G53" i="13"/>
  <c r="M53" i="13" s="1"/>
  <c r="I53" i="13"/>
  <c r="K53" i="13"/>
  <c r="O53" i="13"/>
  <c r="Q53" i="13"/>
  <c r="V53" i="13"/>
  <c r="G54" i="13"/>
  <c r="M54" i="13" s="1"/>
  <c r="I54" i="13"/>
  <c r="K54" i="13"/>
  <c r="O54" i="13"/>
  <c r="Q54" i="13"/>
  <c r="V54" i="13"/>
  <c r="G55" i="13"/>
  <c r="I55" i="13"/>
  <c r="K55" i="13"/>
  <c r="M55" i="13"/>
  <c r="O55" i="13"/>
  <c r="Q55" i="13"/>
  <c r="V55" i="13"/>
  <c r="G56" i="13"/>
  <c r="I56" i="13"/>
  <c r="K56" i="13"/>
  <c r="M56" i="13"/>
  <c r="O56" i="13"/>
  <c r="Q56" i="13"/>
  <c r="V56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0" i="13"/>
  <c r="M60" i="13" s="1"/>
  <c r="I60" i="13"/>
  <c r="K60" i="13"/>
  <c r="O60" i="13"/>
  <c r="Q60" i="13"/>
  <c r="V60" i="13"/>
  <c r="G62" i="13"/>
  <c r="G63" i="13"/>
  <c r="M63" i="13" s="1"/>
  <c r="I63" i="13"/>
  <c r="I62" i="13" s="1"/>
  <c r="K63" i="13"/>
  <c r="K62" i="13" s="1"/>
  <c r="O63" i="13"/>
  <c r="O62" i="13" s="1"/>
  <c r="Q63" i="13"/>
  <c r="V63" i="13"/>
  <c r="G71" i="13"/>
  <c r="M71" i="13" s="1"/>
  <c r="I71" i="13"/>
  <c r="K71" i="13"/>
  <c r="O71" i="13"/>
  <c r="Q71" i="13"/>
  <c r="V71" i="13"/>
  <c r="G73" i="13"/>
  <c r="I73" i="13"/>
  <c r="K73" i="13"/>
  <c r="M73" i="13"/>
  <c r="O73" i="13"/>
  <c r="Q73" i="13"/>
  <c r="V73" i="13"/>
  <c r="G75" i="13"/>
  <c r="I75" i="13"/>
  <c r="K75" i="13"/>
  <c r="M75" i="13"/>
  <c r="O75" i="13"/>
  <c r="Q75" i="13"/>
  <c r="V75" i="13"/>
  <c r="G77" i="13"/>
  <c r="I77" i="13"/>
  <c r="K77" i="13"/>
  <c r="M77" i="13"/>
  <c r="O77" i="13"/>
  <c r="Q77" i="13"/>
  <c r="Q62" i="13" s="1"/>
  <c r="V77" i="13"/>
  <c r="G90" i="13"/>
  <c r="I90" i="13"/>
  <c r="K90" i="13"/>
  <c r="M90" i="13"/>
  <c r="O90" i="13"/>
  <c r="Q90" i="13"/>
  <c r="V90" i="13"/>
  <c r="V62" i="13" s="1"/>
  <c r="G94" i="13"/>
  <c r="M94" i="13" s="1"/>
  <c r="I94" i="13"/>
  <c r="K94" i="13"/>
  <c r="O94" i="13"/>
  <c r="Q94" i="13"/>
  <c r="V94" i="13"/>
  <c r="G95" i="13"/>
  <c r="M95" i="13" s="1"/>
  <c r="I95" i="13"/>
  <c r="K95" i="13"/>
  <c r="O95" i="13"/>
  <c r="Q95" i="13"/>
  <c r="V95" i="13"/>
  <c r="G99" i="13"/>
  <c r="M99" i="13" s="1"/>
  <c r="I99" i="13"/>
  <c r="K99" i="13"/>
  <c r="O99" i="13"/>
  <c r="Q99" i="13"/>
  <c r="V99" i="13"/>
  <c r="G101" i="13"/>
  <c r="M101" i="13" s="1"/>
  <c r="I101" i="13"/>
  <c r="K101" i="13"/>
  <c r="O101" i="13"/>
  <c r="Q101" i="13"/>
  <c r="V101" i="13"/>
  <c r="G104" i="13"/>
  <c r="I104" i="13"/>
  <c r="K104" i="13"/>
  <c r="M104" i="13"/>
  <c r="O104" i="13"/>
  <c r="O103" i="13" s="1"/>
  <c r="Q104" i="13"/>
  <c r="Q103" i="13" s="1"/>
  <c r="V104" i="13"/>
  <c r="V103" i="13" s="1"/>
  <c r="G108" i="13"/>
  <c r="I108" i="13"/>
  <c r="K108" i="13"/>
  <c r="M108" i="13"/>
  <c r="O108" i="13"/>
  <c r="Q108" i="13"/>
  <c r="V108" i="13"/>
  <c r="G115" i="13"/>
  <c r="I115" i="13"/>
  <c r="K115" i="13"/>
  <c r="M115" i="13"/>
  <c r="O115" i="13"/>
  <c r="Q115" i="13"/>
  <c r="V115" i="13"/>
  <c r="G118" i="13"/>
  <c r="M118" i="13" s="1"/>
  <c r="I118" i="13"/>
  <c r="K118" i="13"/>
  <c r="O118" i="13"/>
  <c r="Q118" i="13"/>
  <c r="V118" i="13"/>
  <c r="G121" i="13"/>
  <c r="M121" i="13" s="1"/>
  <c r="I121" i="13"/>
  <c r="K121" i="13"/>
  <c r="O121" i="13"/>
  <c r="Q121" i="13"/>
  <c r="V121" i="13"/>
  <c r="G125" i="13"/>
  <c r="M125" i="13" s="1"/>
  <c r="I125" i="13"/>
  <c r="I103" i="13" s="1"/>
  <c r="K125" i="13"/>
  <c r="O125" i="13"/>
  <c r="Q125" i="13"/>
  <c r="V125" i="13"/>
  <c r="G129" i="13"/>
  <c r="M129" i="13" s="1"/>
  <c r="I129" i="13"/>
  <c r="K129" i="13"/>
  <c r="K103" i="13" s="1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5" i="13"/>
  <c r="I135" i="13"/>
  <c r="K135" i="13"/>
  <c r="M135" i="13"/>
  <c r="O135" i="13"/>
  <c r="Q135" i="13"/>
  <c r="V135" i="13"/>
  <c r="V139" i="13"/>
  <c r="G140" i="13"/>
  <c r="G139" i="13" s="1"/>
  <c r="I140" i="13"/>
  <c r="I139" i="13" s="1"/>
  <c r="K140" i="13"/>
  <c r="K139" i="13" s="1"/>
  <c r="O140" i="13"/>
  <c r="Q140" i="13"/>
  <c r="V140" i="13"/>
  <c r="G144" i="13"/>
  <c r="M144" i="13" s="1"/>
  <c r="I144" i="13"/>
  <c r="K144" i="13"/>
  <c r="O144" i="13"/>
  <c r="Q144" i="13"/>
  <c r="V144" i="13"/>
  <c r="G149" i="13"/>
  <c r="M149" i="13" s="1"/>
  <c r="I149" i="13"/>
  <c r="K149" i="13"/>
  <c r="O149" i="13"/>
  <c r="Q149" i="13"/>
  <c r="V149" i="13"/>
  <c r="G155" i="13"/>
  <c r="M155" i="13" s="1"/>
  <c r="I155" i="13"/>
  <c r="K155" i="13"/>
  <c r="O155" i="13"/>
  <c r="Q155" i="13"/>
  <c r="V155" i="13"/>
  <c r="G156" i="13"/>
  <c r="I156" i="13"/>
  <c r="K156" i="13"/>
  <c r="M156" i="13"/>
  <c r="O156" i="13"/>
  <c r="Q156" i="13"/>
  <c r="V156" i="13"/>
  <c r="G157" i="13"/>
  <c r="I157" i="13"/>
  <c r="K157" i="13"/>
  <c r="M157" i="13"/>
  <c r="O157" i="13"/>
  <c r="O139" i="13" s="1"/>
  <c r="Q157" i="13"/>
  <c r="V157" i="13"/>
  <c r="G161" i="13"/>
  <c r="I161" i="13"/>
  <c r="K161" i="13"/>
  <c r="M161" i="13"/>
  <c r="O161" i="13"/>
  <c r="Q161" i="13"/>
  <c r="Q139" i="13" s="1"/>
  <c r="V161" i="13"/>
  <c r="Q165" i="13"/>
  <c r="V165" i="13"/>
  <c r="G166" i="13"/>
  <c r="G165" i="13" s="1"/>
  <c r="I166" i="13"/>
  <c r="I165" i="13" s="1"/>
  <c r="K166" i="13"/>
  <c r="K165" i="13" s="1"/>
  <c r="O166" i="13"/>
  <c r="Q166" i="13"/>
  <c r="V166" i="13"/>
  <c r="G169" i="13"/>
  <c r="M169" i="13" s="1"/>
  <c r="I169" i="13"/>
  <c r="K169" i="13"/>
  <c r="O169" i="13"/>
  <c r="Q169" i="13"/>
  <c r="V169" i="13"/>
  <c r="G171" i="13"/>
  <c r="M171" i="13" s="1"/>
  <c r="I171" i="13"/>
  <c r="K171" i="13"/>
  <c r="O171" i="13"/>
  <c r="Q171" i="13"/>
  <c r="V171" i="13"/>
  <c r="G174" i="13"/>
  <c r="M174" i="13" s="1"/>
  <c r="I174" i="13"/>
  <c r="K174" i="13"/>
  <c r="O174" i="13"/>
  <c r="Q174" i="13"/>
  <c r="V174" i="13"/>
  <c r="G176" i="13"/>
  <c r="I176" i="13"/>
  <c r="K176" i="13"/>
  <c r="M176" i="13"/>
  <c r="O176" i="13"/>
  <c r="Q176" i="13"/>
  <c r="V176" i="13"/>
  <c r="G178" i="13"/>
  <c r="I178" i="13"/>
  <c r="K178" i="13"/>
  <c r="M178" i="13"/>
  <c r="O178" i="13"/>
  <c r="O165" i="13" s="1"/>
  <c r="Q178" i="13"/>
  <c r="V178" i="13"/>
  <c r="G181" i="13"/>
  <c r="I181" i="13"/>
  <c r="I180" i="13" s="1"/>
  <c r="K181" i="13"/>
  <c r="M181" i="13"/>
  <c r="O181" i="13"/>
  <c r="Q181" i="13"/>
  <c r="V181" i="13"/>
  <c r="V180" i="13" s="1"/>
  <c r="G187" i="13"/>
  <c r="M187" i="13" s="1"/>
  <c r="I187" i="13"/>
  <c r="K187" i="13"/>
  <c r="O187" i="13"/>
  <c r="Q187" i="13"/>
  <c r="V187" i="13"/>
  <c r="G194" i="13"/>
  <c r="G180" i="13" s="1"/>
  <c r="I194" i="13"/>
  <c r="K194" i="13"/>
  <c r="O194" i="13"/>
  <c r="Q194" i="13"/>
  <c r="V194" i="13"/>
  <c r="G199" i="13"/>
  <c r="M199" i="13" s="1"/>
  <c r="I199" i="13"/>
  <c r="K199" i="13"/>
  <c r="O199" i="13"/>
  <c r="Q199" i="13"/>
  <c r="V199" i="13"/>
  <c r="G201" i="13"/>
  <c r="M201" i="13" s="1"/>
  <c r="I201" i="13"/>
  <c r="K201" i="13"/>
  <c r="K180" i="13" s="1"/>
  <c r="O201" i="13"/>
  <c r="Q201" i="13"/>
  <c r="V201" i="13"/>
  <c r="G204" i="13"/>
  <c r="I204" i="13"/>
  <c r="K204" i="13"/>
  <c r="M204" i="13"/>
  <c r="O204" i="13"/>
  <c r="Q204" i="13"/>
  <c r="V204" i="13"/>
  <c r="G208" i="13"/>
  <c r="I208" i="13"/>
  <c r="K208" i="13"/>
  <c r="M208" i="13"/>
  <c r="O208" i="13"/>
  <c r="O180" i="13" s="1"/>
  <c r="Q208" i="13"/>
  <c r="V208" i="13"/>
  <c r="G211" i="13"/>
  <c r="I211" i="13"/>
  <c r="K211" i="13"/>
  <c r="M211" i="13"/>
  <c r="O211" i="13"/>
  <c r="Q211" i="13"/>
  <c r="Q180" i="13" s="1"/>
  <c r="V211" i="13"/>
  <c r="G213" i="13"/>
  <c r="I213" i="13"/>
  <c r="K213" i="13"/>
  <c r="M213" i="13"/>
  <c r="O213" i="13"/>
  <c r="Q213" i="13"/>
  <c r="V213" i="13"/>
  <c r="O215" i="13"/>
  <c r="Q215" i="13"/>
  <c r="V215" i="13"/>
  <c r="G216" i="13"/>
  <c r="G215" i="13" s="1"/>
  <c r="I216" i="13"/>
  <c r="I215" i="13" s="1"/>
  <c r="K216" i="13"/>
  <c r="O216" i="13"/>
  <c r="Q216" i="13"/>
  <c r="V216" i="13"/>
  <c r="G218" i="13"/>
  <c r="M218" i="13" s="1"/>
  <c r="I218" i="13"/>
  <c r="K218" i="13"/>
  <c r="K215" i="13" s="1"/>
  <c r="O218" i="13"/>
  <c r="Q218" i="13"/>
  <c r="V218" i="13"/>
  <c r="G221" i="13"/>
  <c r="M221" i="13" s="1"/>
  <c r="I221" i="13"/>
  <c r="K221" i="13"/>
  <c r="O221" i="13"/>
  <c r="Q221" i="13"/>
  <c r="V221" i="13"/>
  <c r="K222" i="13"/>
  <c r="G223" i="13"/>
  <c r="I223" i="13"/>
  <c r="K223" i="13"/>
  <c r="M223" i="13"/>
  <c r="O223" i="13"/>
  <c r="O222" i="13" s="1"/>
  <c r="Q223" i="13"/>
  <c r="Q222" i="13" s="1"/>
  <c r="V223" i="13"/>
  <c r="G226" i="13"/>
  <c r="I226" i="13"/>
  <c r="K226" i="13"/>
  <c r="M226" i="13"/>
  <c r="O226" i="13"/>
  <c r="Q226" i="13"/>
  <c r="V226" i="13"/>
  <c r="V222" i="13" s="1"/>
  <c r="G230" i="13"/>
  <c r="I230" i="13"/>
  <c r="K230" i="13"/>
  <c r="M230" i="13"/>
  <c r="O230" i="13"/>
  <c r="Q230" i="13"/>
  <c r="V230" i="13"/>
  <c r="G236" i="13"/>
  <c r="M236" i="13" s="1"/>
  <c r="I236" i="13"/>
  <c r="K236" i="13"/>
  <c r="O236" i="13"/>
  <c r="Q236" i="13"/>
  <c r="V236" i="13"/>
  <c r="G237" i="13"/>
  <c r="G222" i="13" s="1"/>
  <c r="I237" i="13"/>
  <c r="K237" i="13"/>
  <c r="O237" i="13"/>
  <c r="Q237" i="13"/>
  <c r="V237" i="13"/>
  <c r="G239" i="13"/>
  <c r="M239" i="13" s="1"/>
  <c r="I239" i="13"/>
  <c r="I222" i="13" s="1"/>
  <c r="K239" i="13"/>
  <c r="O239" i="13"/>
  <c r="Q239" i="13"/>
  <c r="V239" i="13"/>
  <c r="K240" i="13"/>
  <c r="G241" i="13"/>
  <c r="I241" i="13"/>
  <c r="K241" i="13"/>
  <c r="M241" i="13"/>
  <c r="O241" i="13"/>
  <c r="O240" i="13" s="1"/>
  <c r="Q241" i="13"/>
  <c r="V241" i="13"/>
  <c r="V240" i="13" s="1"/>
  <c r="G254" i="13"/>
  <c r="I254" i="13"/>
  <c r="K254" i="13"/>
  <c r="M254" i="13"/>
  <c r="O254" i="13"/>
  <c r="Q254" i="13"/>
  <c r="Q240" i="13" s="1"/>
  <c r="V254" i="13"/>
  <c r="G267" i="13"/>
  <c r="I267" i="13"/>
  <c r="K267" i="13"/>
  <c r="M267" i="13"/>
  <c r="O267" i="13"/>
  <c r="Q267" i="13"/>
  <c r="V267" i="13"/>
  <c r="G272" i="13"/>
  <c r="I272" i="13"/>
  <c r="K272" i="13"/>
  <c r="M272" i="13"/>
  <c r="O272" i="13"/>
  <c r="Q272" i="13"/>
  <c r="V272" i="13"/>
  <c r="G276" i="13"/>
  <c r="M276" i="13" s="1"/>
  <c r="I276" i="13"/>
  <c r="K276" i="13"/>
  <c r="O276" i="13"/>
  <c r="Q276" i="13"/>
  <c r="V276" i="13"/>
  <c r="G280" i="13"/>
  <c r="G240" i="13" s="1"/>
  <c r="I280" i="13"/>
  <c r="K280" i="13"/>
  <c r="O280" i="13"/>
  <c r="Q280" i="13"/>
  <c r="V280" i="13"/>
  <c r="G284" i="13"/>
  <c r="M284" i="13" s="1"/>
  <c r="I284" i="13"/>
  <c r="I240" i="13" s="1"/>
  <c r="K284" i="13"/>
  <c r="O284" i="13"/>
  <c r="Q284" i="13"/>
  <c r="V284" i="13"/>
  <c r="G287" i="13"/>
  <c r="I287" i="13"/>
  <c r="K287" i="13"/>
  <c r="G288" i="13"/>
  <c r="I288" i="13"/>
  <c r="K288" i="13"/>
  <c r="M288" i="13"/>
  <c r="M287" i="13" s="1"/>
  <c r="O288" i="13"/>
  <c r="O287" i="13" s="1"/>
  <c r="Q288" i="13"/>
  <c r="V288" i="13"/>
  <c r="V287" i="13" s="1"/>
  <c r="G291" i="13"/>
  <c r="I291" i="13"/>
  <c r="K291" i="13"/>
  <c r="M291" i="13"/>
  <c r="O291" i="13"/>
  <c r="Q291" i="13"/>
  <c r="V291" i="13"/>
  <c r="G295" i="13"/>
  <c r="I295" i="13"/>
  <c r="K295" i="13"/>
  <c r="M295" i="13"/>
  <c r="O295" i="13"/>
  <c r="Q295" i="13"/>
  <c r="Q287" i="13" s="1"/>
  <c r="V295" i="13"/>
  <c r="G299" i="13"/>
  <c r="G298" i="13" s="1"/>
  <c r="I299" i="13"/>
  <c r="K299" i="13"/>
  <c r="K298" i="13" s="1"/>
  <c r="O299" i="13"/>
  <c r="Q299" i="13"/>
  <c r="V299" i="13"/>
  <c r="G309" i="13"/>
  <c r="M309" i="13" s="1"/>
  <c r="I309" i="13"/>
  <c r="K309" i="13"/>
  <c r="O309" i="13"/>
  <c r="Q309" i="13"/>
  <c r="V309" i="13"/>
  <c r="G314" i="13"/>
  <c r="M314" i="13" s="1"/>
  <c r="I314" i="13"/>
  <c r="I298" i="13" s="1"/>
  <c r="K314" i="13"/>
  <c r="O314" i="13"/>
  <c r="Q314" i="13"/>
  <c r="V314" i="13"/>
  <c r="G317" i="13"/>
  <c r="M317" i="13" s="1"/>
  <c r="I317" i="13"/>
  <c r="K317" i="13"/>
  <c r="O317" i="13"/>
  <c r="Q317" i="13"/>
  <c r="V317" i="13"/>
  <c r="G320" i="13"/>
  <c r="I320" i="13"/>
  <c r="K320" i="13"/>
  <c r="M320" i="13"/>
  <c r="O320" i="13"/>
  <c r="Q320" i="13"/>
  <c r="V320" i="13"/>
  <c r="G322" i="13"/>
  <c r="I322" i="13"/>
  <c r="K322" i="13"/>
  <c r="M322" i="13"/>
  <c r="O322" i="13"/>
  <c r="O298" i="13" s="1"/>
  <c r="Q322" i="13"/>
  <c r="V322" i="13"/>
  <c r="G324" i="13"/>
  <c r="I324" i="13"/>
  <c r="K324" i="13"/>
  <c r="M324" i="13"/>
  <c r="O324" i="13"/>
  <c r="Q324" i="13"/>
  <c r="Q298" i="13" s="1"/>
  <c r="V324" i="13"/>
  <c r="G326" i="13"/>
  <c r="I326" i="13"/>
  <c r="K326" i="13"/>
  <c r="M326" i="13"/>
  <c r="O326" i="13"/>
  <c r="Q326" i="13"/>
  <c r="V326" i="13"/>
  <c r="V298" i="13" s="1"/>
  <c r="O329" i="13"/>
  <c r="Q329" i="13"/>
  <c r="V329" i="13"/>
  <c r="G330" i="13"/>
  <c r="G329" i="13" s="1"/>
  <c r="I330" i="13"/>
  <c r="I329" i="13" s="1"/>
  <c r="K330" i="13"/>
  <c r="O330" i="13"/>
  <c r="Q330" i="13"/>
  <c r="V330" i="13"/>
  <c r="G333" i="13"/>
  <c r="M333" i="13" s="1"/>
  <c r="I333" i="13"/>
  <c r="K333" i="13"/>
  <c r="K329" i="13" s="1"/>
  <c r="O333" i="13"/>
  <c r="Q333" i="13"/>
  <c r="V333" i="13"/>
  <c r="G334" i="13"/>
  <c r="M334" i="13" s="1"/>
  <c r="I334" i="13"/>
  <c r="K334" i="13"/>
  <c r="O334" i="13"/>
  <c r="Q334" i="13"/>
  <c r="V334" i="13"/>
  <c r="G338" i="13"/>
  <c r="I338" i="13"/>
  <c r="K338" i="13"/>
  <c r="M338" i="13"/>
  <c r="O338" i="13"/>
  <c r="O337" i="13" s="1"/>
  <c r="Q338" i="13"/>
  <c r="Q337" i="13" s="1"/>
  <c r="V338" i="13"/>
  <c r="G344" i="13"/>
  <c r="I344" i="13"/>
  <c r="K344" i="13"/>
  <c r="M344" i="13"/>
  <c r="O344" i="13"/>
  <c r="Q344" i="13"/>
  <c r="V344" i="13"/>
  <c r="V337" i="13" s="1"/>
  <c r="G348" i="13"/>
  <c r="I348" i="13"/>
  <c r="K348" i="13"/>
  <c r="M348" i="13"/>
  <c r="O348" i="13"/>
  <c r="Q348" i="13"/>
  <c r="V348" i="13"/>
  <c r="G349" i="13"/>
  <c r="M349" i="13" s="1"/>
  <c r="I349" i="13"/>
  <c r="K349" i="13"/>
  <c r="O349" i="13"/>
  <c r="Q349" i="13"/>
  <c r="V349" i="13"/>
  <c r="G350" i="13"/>
  <c r="G337" i="13" s="1"/>
  <c r="I350" i="13"/>
  <c r="K350" i="13"/>
  <c r="O350" i="13"/>
  <c r="Q350" i="13"/>
  <c r="V350" i="13"/>
  <c r="G351" i="13"/>
  <c r="M351" i="13" s="1"/>
  <c r="I351" i="13"/>
  <c r="I337" i="13" s="1"/>
  <c r="K351" i="13"/>
  <c r="O351" i="13"/>
  <c r="Q351" i="13"/>
  <c r="V351" i="13"/>
  <c r="G352" i="13"/>
  <c r="M352" i="13" s="1"/>
  <c r="I352" i="13"/>
  <c r="K352" i="13"/>
  <c r="K337" i="13" s="1"/>
  <c r="O352" i="13"/>
  <c r="Q352" i="13"/>
  <c r="V352" i="13"/>
  <c r="G353" i="13"/>
  <c r="I353" i="13"/>
  <c r="K353" i="13"/>
  <c r="M353" i="13"/>
  <c r="O353" i="13"/>
  <c r="Q353" i="13"/>
  <c r="V353" i="13"/>
  <c r="G355" i="13"/>
  <c r="I355" i="13"/>
  <c r="K355" i="13"/>
  <c r="M355" i="13"/>
  <c r="O355" i="13"/>
  <c r="Q355" i="13"/>
  <c r="V355" i="13"/>
  <c r="G357" i="13"/>
  <c r="I357" i="13"/>
  <c r="K357" i="13"/>
  <c r="M357" i="13"/>
  <c r="O357" i="13"/>
  <c r="Q357" i="13"/>
  <c r="V357" i="13"/>
  <c r="G360" i="13"/>
  <c r="I360" i="13"/>
  <c r="K360" i="13"/>
  <c r="M360" i="13"/>
  <c r="O360" i="13"/>
  <c r="Q360" i="13"/>
  <c r="V360" i="13"/>
  <c r="G365" i="13"/>
  <c r="M365" i="13" s="1"/>
  <c r="I365" i="13"/>
  <c r="K365" i="13"/>
  <c r="O365" i="13"/>
  <c r="Q365" i="13"/>
  <c r="V365" i="13"/>
  <c r="G369" i="13"/>
  <c r="M369" i="13" s="1"/>
  <c r="I369" i="13"/>
  <c r="K369" i="13"/>
  <c r="O369" i="13"/>
  <c r="Q369" i="13"/>
  <c r="V369" i="13"/>
  <c r="G371" i="13"/>
  <c r="M371" i="13" s="1"/>
  <c r="I371" i="13"/>
  <c r="K371" i="13"/>
  <c r="O371" i="13"/>
  <c r="Q371" i="13"/>
  <c r="V371" i="13"/>
  <c r="G373" i="13"/>
  <c r="M373" i="13" s="1"/>
  <c r="I373" i="13"/>
  <c r="K373" i="13"/>
  <c r="O373" i="13"/>
  <c r="Q373" i="13"/>
  <c r="V373" i="13"/>
  <c r="G375" i="13"/>
  <c r="I375" i="13"/>
  <c r="K375" i="13"/>
  <c r="M375" i="13"/>
  <c r="O375" i="13"/>
  <c r="Q375" i="13"/>
  <c r="V375" i="13"/>
  <c r="G376" i="13"/>
  <c r="I376" i="13"/>
  <c r="K376" i="13"/>
  <c r="M376" i="13"/>
  <c r="O376" i="13"/>
  <c r="Q376" i="13"/>
  <c r="V376" i="13"/>
  <c r="G377" i="13"/>
  <c r="I377" i="13"/>
  <c r="K377" i="13"/>
  <c r="M377" i="13"/>
  <c r="O377" i="13"/>
  <c r="Q377" i="13"/>
  <c r="V377" i="13"/>
  <c r="G382" i="13"/>
  <c r="I382" i="13"/>
  <c r="K382" i="13"/>
  <c r="M382" i="13"/>
  <c r="O382" i="13"/>
  <c r="Q382" i="13"/>
  <c r="V382" i="13"/>
  <c r="G387" i="13"/>
  <c r="M387" i="13" s="1"/>
  <c r="I387" i="13"/>
  <c r="K387" i="13"/>
  <c r="O387" i="13"/>
  <c r="Q387" i="13"/>
  <c r="V387" i="13"/>
  <c r="G389" i="13"/>
  <c r="M389" i="13" s="1"/>
  <c r="I389" i="13"/>
  <c r="K389" i="13"/>
  <c r="O389" i="13"/>
  <c r="Q389" i="13"/>
  <c r="V389" i="13"/>
  <c r="G391" i="13"/>
  <c r="M391" i="13" s="1"/>
  <c r="I391" i="13"/>
  <c r="K391" i="13"/>
  <c r="O391" i="13"/>
  <c r="Q391" i="13"/>
  <c r="V391" i="13"/>
  <c r="G392" i="13"/>
  <c r="M392" i="13" s="1"/>
  <c r="I392" i="13"/>
  <c r="K392" i="13"/>
  <c r="O392" i="13"/>
  <c r="Q392" i="13"/>
  <c r="V392" i="13"/>
  <c r="G393" i="13"/>
  <c r="I393" i="13"/>
  <c r="K393" i="13"/>
  <c r="M393" i="13"/>
  <c r="O393" i="13"/>
  <c r="Q393" i="13"/>
  <c r="V393" i="13"/>
  <c r="G394" i="13"/>
  <c r="I394" i="13"/>
  <c r="K394" i="13"/>
  <c r="M394" i="13"/>
  <c r="O394" i="13"/>
  <c r="Q394" i="13"/>
  <c r="V394" i="13"/>
  <c r="G396" i="13"/>
  <c r="K396" i="13"/>
  <c r="M396" i="13"/>
  <c r="O396" i="13"/>
  <c r="Q396" i="13"/>
  <c r="G397" i="13"/>
  <c r="I397" i="13"/>
  <c r="I396" i="13" s="1"/>
  <c r="K397" i="13"/>
  <c r="M397" i="13"/>
  <c r="O397" i="13"/>
  <c r="Q397" i="13"/>
  <c r="V397" i="13"/>
  <c r="V396" i="13" s="1"/>
  <c r="K398" i="13"/>
  <c r="O398" i="13"/>
  <c r="Q398" i="13"/>
  <c r="V398" i="13"/>
  <c r="G399" i="13"/>
  <c r="G398" i="13" s="1"/>
  <c r="I399" i="13"/>
  <c r="I398" i="13" s="1"/>
  <c r="K399" i="13"/>
  <c r="O399" i="13"/>
  <c r="Q399" i="13"/>
  <c r="V399" i="13"/>
  <c r="G401" i="13"/>
  <c r="M401" i="13" s="1"/>
  <c r="I401" i="13"/>
  <c r="K401" i="13"/>
  <c r="O401" i="13"/>
  <c r="Q401" i="13"/>
  <c r="V401" i="13"/>
  <c r="G407" i="13"/>
  <c r="I407" i="13"/>
  <c r="K407" i="13"/>
  <c r="Q407" i="13"/>
  <c r="G408" i="13"/>
  <c r="I408" i="13"/>
  <c r="K408" i="13"/>
  <c r="M408" i="13"/>
  <c r="M407" i="13" s="1"/>
  <c r="O408" i="13"/>
  <c r="O407" i="13" s="1"/>
  <c r="Q408" i="13"/>
  <c r="V408" i="13"/>
  <c r="V407" i="13" s="1"/>
  <c r="G415" i="13"/>
  <c r="G414" i="13" s="1"/>
  <c r="I415" i="13"/>
  <c r="K415" i="13"/>
  <c r="M415" i="13"/>
  <c r="O415" i="13"/>
  <c r="Q415" i="13"/>
  <c r="Q414" i="13" s="1"/>
  <c r="V415" i="13"/>
  <c r="V414" i="13" s="1"/>
  <c r="G418" i="13"/>
  <c r="I418" i="13"/>
  <c r="K418" i="13"/>
  <c r="M418" i="13"/>
  <c r="O418" i="13"/>
  <c r="Q418" i="13"/>
  <c r="V418" i="13"/>
  <c r="G420" i="13"/>
  <c r="M420" i="13" s="1"/>
  <c r="I420" i="13"/>
  <c r="K420" i="13"/>
  <c r="O420" i="13"/>
  <c r="Q420" i="13"/>
  <c r="V420" i="13"/>
  <c r="G422" i="13"/>
  <c r="M422" i="13" s="1"/>
  <c r="I422" i="13"/>
  <c r="K422" i="13"/>
  <c r="O422" i="13"/>
  <c r="Q422" i="13"/>
  <c r="V422" i="13"/>
  <c r="G424" i="13"/>
  <c r="M424" i="13" s="1"/>
  <c r="I424" i="13"/>
  <c r="I414" i="13" s="1"/>
  <c r="K424" i="13"/>
  <c r="O424" i="13"/>
  <c r="Q424" i="13"/>
  <c r="V424" i="13"/>
  <c r="G425" i="13"/>
  <c r="M425" i="13" s="1"/>
  <c r="I425" i="13"/>
  <c r="K425" i="13"/>
  <c r="K414" i="13" s="1"/>
  <c r="O425" i="13"/>
  <c r="Q425" i="13"/>
  <c r="V425" i="13"/>
  <c r="G426" i="13"/>
  <c r="I426" i="13"/>
  <c r="K426" i="13"/>
  <c r="M426" i="13"/>
  <c r="O426" i="13"/>
  <c r="Q426" i="13"/>
  <c r="V426" i="13"/>
  <c r="G429" i="13"/>
  <c r="I429" i="13"/>
  <c r="K429" i="13"/>
  <c r="M429" i="13"/>
  <c r="O429" i="13"/>
  <c r="O414" i="13" s="1"/>
  <c r="Q429" i="13"/>
  <c r="V429" i="13"/>
  <c r="G431" i="13"/>
  <c r="I431" i="13"/>
  <c r="K431" i="13"/>
  <c r="M431" i="13"/>
  <c r="O431" i="13"/>
  <c r="Q431" i="13"/>
  <c r="V431" i="13"/>
  <c r="O436" i="13"/>
  <c r="Q436" i="13"/>
  <c r="V436" i="13"/>
  <c r="G437" i="13"/>
  <c r="G436" i="13" s="1"/>
  <c r="I437" i="13"/>
  <c r="K437" i="13"/>
  <c r="K436" i="13" s="1"/>
  <c r="O437" i="13"/>
  <c r="Q437" i="13"/>
  <c r="V437" i="13"/>
  <c r="G438" i="13"/>
  <c r="M438" i="13" s="1"/>
  <c r="I438" i="13"/>
  <c r="I436" i="13" s="1"/>
  <c r="K438" i="13"/>
  <c r="O438" i="13"/>
  <c r="Q438" i="13"/>
  <c r="V438" i="13"/>
  <c r="G440" i="13"/>
  <c r="I440" i="13"/>
  <c r="O440" i="13"/>
  <c r="V440" i="13"/>
  <c r="G441" i="13"/>
  <c r="M441" i="13" s="1"/>
  <c r="M440" i="13" s="1"/>
  <c r="I441" i="13"/>
  <c r="K441" i="13"/>
  <c r="K440" i="13" s="1"/>
  <c r="O441" i="13"/>
  <c r="Q441" i="13"/>
  <c r="Q440" i="13" s="1"/>
  <c r="V441" i="13"/>
  <c r="AE443" i="13"/>
  <c r="G41" i="12"/>
  <c r="BA39" i="12"/>
  <c r="BA37" i="12"/>
  <c r="BA34" i="12"/>
  <c r="BA32" i="12"/>
  <c r="BA30" i="12"/>
  <c r="BA28" i="12"/>
  <c r="BA26" i="12"/>
  <c r="BA19" i="12"/>
  <c r="BA17" i="12"/>
  <c r="BA15" i="12"/>
  <c r="BA13" i="12"/>
  <c r="BA11" i="12"/>
  <c r="K8" i="12"/>
  <c r="G9" i="12"/>
  <c r="I9" i="12"/>
  <c r="K9" i="12"/>
  <c r="M9" i="12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G16" i="12"/>
  <c r="I16" i="12"/>
  <c r="K16" i="12"/>
  <c r="M16" i="12"/>
  <c r="O16" i="12"/>
  <c r="Q16" i="12"/>
  <c r="V16" i="12"/>
  <c r="G18" i="12"/>
  <c r="M18" i="12" s="1"/>
  <c r="I18" i="12"/>
  <c r="K18" i="12"/>
  <c r="O18" i="12"/>
  <c r="Q18" i="12"/>
  <c r="V18" i="12"/>
  <c r="G20" i="12"/>
  <c r="M20" i="12" s="1"/>
  <c r="I20" i="12"/>
  <c r="I8" i="12" s="1"/>
  <c r="K20" i="12"/>
  <c r="O20" i="12"/>
  <c r="Q20" i="12"/>
  <c r="V20" i="12"/>
  <c r="G23" i="12"/>
  <c r="I23" i="12"/>
  <c r="K23" i="12"/>
  <c r="M23" i="12"/>
  <c r="O23" i="12"/>
  <c r="O22" i="12" s="1"/>
  <c r="Q23" i="12"/>
  <c r="Q22" i="12" s="1"/>
  <c r="V23" i="12"/>
  <c r="V22" i="12" s="1"/>
  <c r="G25" i="12"/>
  <c r="I25" i="12"/>
  <c r="K25" i="12"/>
  <c r="M25" i="12"/>
  <c r="O25" i="12"/>
  <c r="Q25" i="12"/>
  <c r="V25" i="12"/>
  <c r="G27" i="12"/>
  <c r="I27" i="12"/>
  <c r="K27" i="12"/>
  <c r="M27" i="12"/>
  <c r="O27" i="12"/>
  <c r="Q27" i="12"/>
  <c r="V27" i="12"/>
  <c r="G29" i="12"/>
  <c r="I29" i="12"/>
  <c r="K29" i="12"/>
  <c r="M29" i="12"/>
  <c r="O29" i="12"/>
  <c r="Q29" i="12"/>
  <c r="V29" i="12"/>
  <c r="G31" i="12"/>
  <c r="I31" i="12"/>
  <c r="K31" i="12"/>
  <c r="M31" i="12"/>
  <c r="O31" i="12"/>
  <c r="Q31" i="12"/>
  <c r="V31" i="12"/>
  <c r="G33" i="12"/>
  <c r="G22" i="12" s="1"/>
  <c r="I33" i="12"/>
  <c r="K33" i="12"/>
  <c r="O33" i="12"/>
  <c r="Q33" i="12"/>
  <c r="V33" i="12"/>
  <c r="G36" i="12"/>
  <c r="M36" i="12" s="1"/>
  <c r="I36" i="12"/>
  <c r="I22" i="12" s="1"/>
  <c r="K36" i="12"/>
  <c r="O36" i="12"/>
  <c r="Q36" i="12"/>
  <c r="V36" i="12"/>
  <c r="G38" i="12"/>
  <c r="M38" i="12" s="1"/>
  <c r="I38" i="12"/>
  <c r="K38" i="12"/>
  <c r="K22" i="12" s="1"/>
  <c r="O38" i="12"/>
  <c r="Q38" i="12"/>
  <c r="V38" i="12"/>
  <c r="AE41" i="12"/>
  <c r="I20" i="1"/>
  <c r="I19" i="1"/>
  <c r="I18" i="1"/>
  <c r="I17" i="1"/>
  <c r="G49" i="1"/>
  <c r="G25" i="1" s="1"/>
  <c r="A25" i="1" s="1"/>
  <c r="H47" i="1"/>
  <c r="I47" i="1" s="1"/>
  <c r="H44" i="1"/>
  <c r="I44" i="1" s="1"/>
  <c r="H43" i="1"/>
  <c r="I43" i="1" s="1"/>
  <c r="H42" i="1"/>
  <c r="H41" i="1"/>
  <c r="I41" i="1" s="1"/>
  <c r="H39" i="1"/>
  <c r="H49" i="1" s="1"/>
  <c r="J28" i="1"/>
  <c r="J26" i="1"/>
  <c r="G38" i="1"/>
  <c r="F38" i="1"/>
  <c r="J23" i="1"/>
  <c r="J24" i="1"/>
  <c r="J25" i="1"/>
  <c r="J27" i="1"/>
  <c r="E24" i="1"/>
  <c r="E26" i="1"/>
  <c r="I88" i="1" l="1"/>
  <c r="J87" i="1" s="1"/>
  <c r="H46" i="1"/>
  <c r="I46" i="1" s="1"/>
  <c r="G26" i="1"/>
  <c r="A26" i="1"/>
  <c r="G28" i="1"/>
  <c r="G23" i="1"/>
  <c r="M9" i="15"/>
  <c r="M8" i="15" s="1"/>
  <c r="AF36" i="15"/>
  <c r="AF51" i="14"/>
  <c r="M36" i="14"/>
  <c r="M35" i="14" s="1"/>
  <c r="M10" i="14"/>
  <c r="M8" i="14" s="1"/>
  <c r="M103" i="13"/>
  <c r="M240" i="13"/>
  <c r="M222" i="13"/>
  <c r="M414" i="13"/>
  <c r="M62" i="13"/>
  <c r="M437" i="13"/>
  <c r="M436" i="13" s="1"/>
  <c r="M299" i="13"/>
  <c r="M298" i="13" s="1"/>
  <c r="M166" i="13"/>
  <c r="M165" i="13" s="1"/>
  <c r="M140" i="13"/>
  <c r="M139" i="13" s="1"/>
  <c r="G103" i="13"/>
  <c r="M399" i="13"/>
  <c r="M398" i="13" s="1"/>
  <c r="M350" i="13"/>
  <c r="M337" i="13" s="1"/>
  <c r="M330" i="13"/>
  <c r="M329" i="13" s="1"/>
  <c r="M280" i="13"/>
  <c r="M237" i="13"/>
  <c r="M216" i="13"/>
  <c r="M215" i="13" s="1"/>
  <c r="M194" i="13"/>
  <c r="M180" i="13" s="1"/>
  <c r="M11" i="13"/>
  <c r="M8" i="13" s="1"/>
  <c r="AF443" i="13"/>
  <c r="M8" i="12"/>
  <c r="AF41" i="12"/>
  <c r="G8" i="12"/>
  <c r="M33" i="12"/>
  <c r="M22" i="12" s="1"/>
  <c r="I21" i="1"/>
  <c r="J77" i="1"/>
  <c r="J65" i="1"/>
  <c r="J73" i="1"/>
  <c r="J81" i="1"/>
  <c r="J66" i="1"/>
  <c r="J70" i="1"/>
  <c r="J68" i="1"/>
  <c r="J72" i="1"/>
  <c r="J76" i="1"/>
  <c r="J80" i="1"/>
  <c r="J84" i="1"/>
  <c r="J69" i="1"/>
  <c r="J85" i="1"/>
  <c r="J67" i="1"/>
  <c r="J71" i="1"/>
  <c r="J75" i="1"/>
  <c r="J79" i="1"/>
  <c r="J83" i="1"/>
  <c r="I39" i="1"/>
  <c r="I49" i="1" s="1"/>
  <c r="J86" i="1" l="1"/>
  <c r="J82" i="1"/>
  <c r="J78" i="1"/>
  <c r="J74" i="1"/>
  <c r="A23" i="1"/>
  <c r="J88" i="1"/>
  <c r="J47" i="1"/>
  <c r="J41" i="1"/>
  <c r="J44" i="1"/>
  <c r="J46" i="1"/>
  <c r="J40" i="1"/>
  <c r="J39" i="1"/>
  <c r="J49" i="1" s="1"/>
  <c r="J43" i="1"/>
  <c r="J48" i="1"/>
  <c r="J45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Šimo</author>
  </authors>
  <commentList>
    <comment ref="S6" authorId="0" shapeId="0" xr:uid="{3CE70B9F-8031-45BF-9D93-F760B138FD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57A2DCC-A6AB-40BA-A44A-B3FE632E72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Šimo</author>
  </authors>
  <commentList>
    <comment ref="S6" authorId="0" shapeId="0" xr:uid="{548EB552-5C99-46A4-BD09-8E2B2CF6623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93F08F1-75A7-4836-B8DF-61C1F5AE369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Šimo</author>
  </authors>
  <commentList>
    <comment ref="S6" authorId="0" shapeId="0" xr:uid="{58E5F1A5-BC52-4D87-B0F5-B878BBB1A5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EF6B2E-C733-4A47-BBCC-04440EDE4B8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 Šimo</author>
  </authors>
  <commentList>
    <comment ref="S6" authorId="0" shapeId="0" xr:uid="{E488C2FE-41E8-4F42-9771-A503306C86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8DD740-AA6B-4350-9B03-3DF36ACF64B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<sst xmlns="http://schemas.openxmlformats.org/spreadsheetml/2006/main" count="2840" uniqueCount="809">
  <si>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</si>
  <si>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</si>
  <si>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</si>
  <si>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</si>
  <si>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</si>
  <si>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</si>
  <si>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</si>
  <si>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</si>
  <si>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</si>
  <si>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</si>
  <si>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</si>
  <si>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</si>
  <si>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</si>
  <si>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</si>
  <si>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</si>
  <si>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</si>
  <si>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</si>
  <si>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</si>
  <si>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</si>
  <si>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</si>
  <si>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</si>
  <si>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</si>
  <si>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</si>
  <si>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</si>
  <si>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</si>
  <si>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</si>
  <si>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</si>
  <si>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</si>
  <si>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</si>
  <si>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</si>
  <si>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</si>
  <si>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</si>
  <si>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</si>
  <si>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</si>
  <si>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</si>
  <si>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</si>
  <si>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</si>
  <si>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</si>
  <si>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</si>
  <si>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</si>
  <si>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</si>
  <si>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</si>
  <si>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</si>
  <si>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23036</t>
  </si>
  <si>
    <t>Zastávky MHD v oblasti Moravské zemské knihovny</t>
  </si>
  <si>
    <t>Stavba</t>
  </si>
  <si>
    <t>Ostatní a vedlejší náklady</t>
  </si>
  <si>
    <t>01</t>
  </si>
  <si>
    <t>VRN</t>
  </si>
  <si>
    <t>Stavební objekt</t>
  </si>
  <si>
    <t>SO 100</t>
  </si>
  <si>
    <t>Komunikace a zpevněné plochy</t>
  </si>
  <si>
    <t>Stavební rozpočet</t>
  </si>
  <si>
    <t>SO 400</t>
  </si>
  <si>
    <t>Veřejné osvětlení</t>
  </si>
  <si>
    <t>Rozpočet</t>
  </si>
  <si>
    <t>SO 650</t>
  </si>
  <si>
    <t>Přeložka trakčních sloupů</t>
  </si>
  <si>
    <t>Celkem za stavbu</t>
  </si>
  <si>
    <t>CZK</t>
  </si>
  <si>
    <t>#POPS</t>
  </si>
  <si>
    <t>Popis stavby: 23036 - Zastávky MHD v oblasti Moravské zemské knihovny</t>
  </si>
  <si>
    <t>#POPO</t>
  </si>
  <si>
    <t>Popis objektu: 000 - Vedlejší a ostatní náklady</t>
  </si>
  <si>
    <t>#POPR</t>
  </si>
  <si>
    <t>Popis rozpočtu: 01 - VRN</t>
  </si>
  <si>
    <t>Popis objektu: SO 100 - Komunikace a zpevněné plochy</t>
  </si>
  <si>
    <t>Popis rozpočtu: 01 - Stavební rozpočet</t>
  </si>
  <si>
    <t>Popis objektu: SO 400 - Veřejné osvětlení</t>
  </si>
  <si>
    <t>Popis rozpočtu: 01 - Rozpočet</t>
  </si>
  <si>
    <t>Popis objektu: SO 650 - Přeložka trakčních sloupů</t>
  </si>
  <si>
    <t>Rekapitulace dílů</t>
  </si>
  <si>
    <t>Typ dílu</t>
  </si>
  <si>
    <t>1</t>
  </si>
  <si>
    <t>Zemní práce</t>
  </si>
  <si>
    <t>1.1</t>
  </si>
  <si>
    <t>Zemní práce - odvodnění</t>
  </si>
  <si>
    <t>11</t>
  </si>
  <si>
    <t>Přípravné a přidružené práce - suť</t>
  </si>
  <si>
    <t>11.1</t>
  </si>
  <si>
    <t>Přípravné a přidružené práce - hmoty</t>
  </si>
  <si>
    <t>21</t>
  </si>
  <si>
    <t>Úprava podloží a základ.spáry</t>
  </si>
  <si>
    <t>27</t>
  </si>
  <si>
    <t>Základy</t>
  </si>
  <si>
    <t>3</t>
  </si>
  <si>
    <t>Svislé a kompletní konstrukce</t>
  </si>
  <si>
    <t>32</t>
  </si>
  <si>
    <t>Zdi přehradní a opěrné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</si>
  <si>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</si>
  <si>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</si>
  <si>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</si>
  <si>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</si>
  <si>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</si>
  <si>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</si>
  <si>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87</t>
  </si>
  <si>
    <t>Potrubí z trub z plastických hmot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</si>
  <si>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</si>
  <si>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</si>
  <si>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</si>
  <si>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</si>
  <si>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</si>
  <si>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</si>
  <si>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</si>
  <si>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</si>
  <si>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99.1</t>
  </si>
  <si>
    <t>Sanace pláně</t>
  </si>
  <si>
    <t>M21</t>
  </si>
  <si>
    <t>Elektromontáže</t>
  </si>
  <si>
    <t>M22</t>
  </si>
  <si>
    <t>Montáž sdělovací a zabezp. techniky</t>
  </si>
  <si>
    <t>M46</t>
  </si>
  <si>
    <t>Zemní práce při montážích</t>
  </si>
  <si>
    <t>VN</t>
  </si>
  <si>
    <t>ON</t>
  </si>
  <si>
    <t>Soupis vedlejších a ostatních nákladů</t>
  </si>
  <si>
    <t>#TypZaznamu#</t>
  </si>
  <si>
    <t>STA</t>
  </si>
  <si>
    <t>000</t>
  </si>
  <si>
    <t>Vedlejší a ostatní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</si>
  <si>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</si>
  <si>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</si>
  <si>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</si>
  <si>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</si>
  <si>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</si>
  <si>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</si>
  <si>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</si>
  <si>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</si>
  <si>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</si>
  <si>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</si>
  <si>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</si>
  <si>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</si>
  <si>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</si>
  <si>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</si>
  <si>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</si>
  <si>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</si>
  <si>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</si>
  <si>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</si>
  <si>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</si>
  <si>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</si>
  <si>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</si>
  <si>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</si>
  <si>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</si>
  <si>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</si>
  <si>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</si>
  <si>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</si>
  <si>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</si>
  <si>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</si>
  <si>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</si>
  <si>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</si>
  <si>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RTS 23/ I</t>
  </si>
  <si>
    <t>Indiv</t>
  </si>
  <si>
    <t>Běžná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</si>
  <si>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</si>
  <si>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</si>
  <si>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</si>
  <si>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</si>
  <si>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</si>
  <si>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</si>
  <si>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</si>
  <si>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</si>
  <si>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</si>
  <si>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</si>
  <si>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</si>
  <si>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</si>
  <si>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</si>
  <si>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</si>
  <si>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</si>
  <si>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</si>
  <si>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</si>
  <si>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</si>
  <si>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</si>
  <si>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</si>
  <si>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</si>
  <si>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</si>
  <si>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</si>
  <si>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</si>
  <si>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</si>
  <si>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</si>
  <si>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</si>
  <si>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</si>
  <si>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</si>
  <si>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</si>
  <si>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</si>
  <si>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</si>
  <si>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</si>
  <si>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</si>
  <si>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</si>
  <si>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>náklady spojené s provedením všech technickými normami předepsaných zkoušek a revizí stavebních konstrukcí nebo stavebních prací.</t>
  </si>
  <si>
    <t>např.zkoušky únosnosti pláně (1x komunikace, 2xchodník)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</si>
  <si>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</si>
  <si>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</si>
  <si>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</si>
  <si>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</si>
  <si>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</si>
  <si>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</si>
  <si>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</si>
  <si>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</si>
  <si>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</si>
  <si>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Položkový soupis prací a dodávek</t>
  </si>
  <si>
    <t>112201102R00</t>
  </si>
  <si>
    <t>Odstranění pařezů pod úrovní terénu vykopáním  o průměru přes 300 do 500 mm</t>
  </si>
  <si>
    <t>kus</t>
  </si>
  <si>
    <t>800-1</t>
  </si>
  <si>
    <t>Práce</t>
  </si>
  <si>
    <t>POL1_</t>
  </si>
  <si>
    <t>s jejich vykopáním nebo vytrháním, s přesekáním kořenů a s případným nutným přemístěním pařezů na hromady do vzdálenosti do 50 m nebo s naložením na dopravní prostředek,</t>
  </si>
  <si>
    <t>SPI</t>
  </si>
  <si>
    <t>121101101R00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</si>
  <si>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</si>
  <si>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</si>
  <si>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</si>
  <si>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254,00*0,20</t>
  </si>
  <si>
    <t>VV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</si>
  <si>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</si>
  <si>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</si>
  <si>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</si>
  <si>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 xml:space="preserve">pro konstrukce : </t>
  </si>
  <si>
    <t>118,00</t>
  </si>
  <si>
    <t xml:space="preserve">pro op.stěnu : </t>
  </si>
  <si>
    <t>9,37*0,25*0,20</t>
  </si>
  <si>
    <t xml:space="preserve">pro přístřešek : </t>
  </si>
  <si>
    <t>2,83</t>
  </si>
  <si>
    <t>122202209R00</t>
  </si>
  <si>
    <t>Odkopávky a prokopávky pro silnice v hornině 3 příplatek za lepivost horniny</t>
  </si>
  <si>
    <t>139601102R00</t>
  </si>
  <si>
    <t>Ruční výkop jam, rýh a šachet v hornině 3</t>
  </si>
  <si>
    <t>s přehozením na vzdálenost do 5 m nebo s naložením na ruční dopravní prostředek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</si>
  <si>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</si>
  <si>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</si>
  <si>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</si>
  <si>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121,30+15,00</t>
  </si>
  <si>
    <t>180402111R00</t>
  </si>
  <si>
    <t>Založení trávníku parkový trávník, výsevem, v rovině nebo na svahu do 1:5</t>
  </si>
  <si>
    <t>m2</t>
  </si>
  <si>
    <t>823-1</t>
  </si>
  <si>
    <t>POL1_1</t>
  </si>
  <si>
    <t>na půdě předem připravené s pokosením, naložením, odvozem odpadu do 20 km a se složením,</t>
  </si>
  <si>
    <t>181101102R00</t>
  </si>
  <si>
    <t>Úprava pláně v zářezech v hornině 1 až 4, se zhutněním</t>
  </si>
  <si>
    <t>vyrovnáním výškových rozdílů, ploch vodorovných a ploch do sklonu 1 : 5.</t>
  </si>
  <si>
    <t xml:space="preserve">asf.vozovka : </t>
  </si>
  <si>
    <t>123,00*1,10</t>
  </si>
  <si>
    <t xml:space="preserve">cmb vozovka : </t>
  </si>
  <si>
    <t>56,00*1,10</t>
  </si>
  <si>
    <t xml:space="preserve">chodník : </t>
  </si>
  <si>
    <t>276,00*1,10</t>
  </si>
  <si>
    <t xml:space="preserve">chodník rel.dl.antracit : </t>
  </si>
  <si>
    <t>5,20*1,10</t>
  </si>
  <si>
    <t xml:space="preserve">chodník rel.dl.červená : </t>
  </si>
  <si>
    <t>0,50*1,10</t>
  </si>
  <si>
    <t xml:space="preserve">chodník dl.červená : </t>
  </si>
  <si>
    <t>12,00*1,10</t>
  </si>
  <si>
    <t xml:space="preserve">vodící linie : </t>
  </si>
  <si>
    <t>4,00*1,10</t>
  </si>
  <si>
    <t xml:space="preserve">vodící linie napojení magistrátu : </t>
  </si>
  <si>
    <t>9,00*1,10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</si>
  <si>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</si>
  <si>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</si>
  <si>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</si>
  <si>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183403114R00</t>
  </si>
  <si>
    <t>Obdělávání půdy kultivátorováním, v rovině nebo na svahu 1:5</t>
  </si>
  <si>
    <t>72,00*3</t>
  </si>
  <si>
    <t>183403151R00</t>
  </si>
  <si>
    <t>Obdělávání půdy smykováním, v rovině nebo na svahu 1:5</t>
  </si>
  <si>
    <t>183403152R00</t>
  </si>
  <si>
    <t>Obdělávání půdy vláčením, v rovině nebo na svahu 1:5</t>
  </si>
  <si>
    <t>183403153R00</t>
  </si>
  <si>
    <t>Obdělávání půdy hrabáním, v rovině nebo na svahu 1:5</t>
  </si>
  <si>
    <t>199000002R00</t>
  </si>
  <si>
    <t>Poplatky za skládku horniny 1- 4, skupina 17 05 04 z Katalogu odpadů</t>
  </si>
  <si>
    <t>112100001RAA</t>
  </si>
  <si>
    <t>Odstranění stromů kácení stromů o průměru kmene do 500 mm, odstranění pařezů včetně odvozu, spálení větví</t>
  </si>
  <si>
    <t>AP-HSV</t>
  </si>
  <si>
    <t>Agregovaná položka</t>
  </si>
  <si>
    <t>POL2_</t>
  </si>
  <si>
    <t>Kácení stromů s odřezáním kmene a s odvětvením, odstranění pařezů s přesekáním kořenů, naložení kmenů a pařezů na dopravní prostředek a vodorovné přemístění, spálení větví.</t>
  </si>
  <si>
    <t>184201114T01</t>
  </si>
  <si>
    <t>Výsadba stromů a keřů s balem s dodávkou dřevin  v rovině, výšky do 200 cm, Jedle korejská - Platanus acerifolia Hussein, vč. následné 3 leté péče</t>
  </si>
  <si>
    <t>Vlastní</t>
  </si>
  <si>
    <t>00572465R</t>
  </si>
  <si>
    <t>směs travní standard</t>
  </si>
  <si>
    <t>kg</t>
  </si>
  <si>
    <t>SPCM</t>
  </si>
  <si>
    <t>Specifikace</t>
  </si>
  <si>
    <t>POL3_</t>
  </si>
  <si>
    <t>72,00*0,03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</si>
  <si>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</si>
  <si>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</si>
  <si>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</si>
  <si>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přípojka : </t>
  </si>
  <si>
    <t>4,00*0,80*1,50</t>
  </si>
  <si>
    <t xml:space="preserve">lit.žlab : </t>
  </si>
  <si>
    <t>37,00*0,50*0,50</t>
  </si>
  <si>
    <t xml:space="preserve">drenáž : </t>
  </si>
  <si>
    <t>65,00*0,30*0,30</t>
  </si>
  <si>
    <t>132201219R00</t>
  </si>
  <si>
    <t xml:space="preserve">Hloubení rýh šířky přes 60 do 200 cm příplatek za lepivost, v hornině 3,  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</si>
  <si>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</si>
  <si>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</si>
  <si>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</si>
  <si>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</si>
  <si>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</si>
  <si>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</si>
  <si>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ck : </t>
  </si>
  <si>
    <t>19,90</t>
  </si>
  <si>
    <t xml:space="preserve">odpočet : </t>
  </si>
  <si>
    <t xml:space="preserve">lože : </t>
  </si>
  <si>
    <t>-0,32</t>
  </si>
  <si>
    <t xml:space="preserve">obsyp : </t>
  </si>
  <si>
    <t>-1,44</t>
  </si>
  <si>
    <t>-37,00*0,50*0,50</t>
  </si>
  <si>
    <t>-65,00*0,30*0,30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</si>
  <si>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</si>
  <si>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</si>
  <si>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</si>
  <si>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4,00*0,80*0,45</t>
  </si>
  <si>
    <t>451573111R00</t>
  </si>
  <si>
    <t>Lože pod potrubí, stoky a drobné objekty z písku a štěrkopísku  do 65 mm</t>
  </si>
  <si>
    <t>827-1</t>
  </si>
  <si>
    <t>v otevřeném výkopu,</t>
  </si>
  <si>
    <t>4,00*0,80*0,10</t>
  </si>
  <si>
    <t>58337320R</t>
  </si>
  <si>
    <t>štěrkopísek frakce 0,0 až 8,0 mm; třída C</t>
  </si>
  <si>
    <t>t</t>
  </si>
  <si>
    <t>1,44*2,00</t>
  </si>
  <si>
    <t>58344197R</t>
  </si>
  <si>
    <t>štěrkodrť frakce 0,0 až 63,0 mm; třída A</t>
  </si>
  <si>
    <t>T</t>
  </si>
  <si>
    <t>3,04*2,00</t>
  </si>
  <si>
    <t>113106231R00</t>
  </si>
  <si>
    <t>Rozebrání vozovek a ploch s jakoukoliv výplní spár   v jakékoliv ploše, ze zámkové dlažky, kladených do lože z kameniva</t>
  </si>
  <si>
    <t>822-1</t>
  </si>
  <si>
    <t>s přemístěním hmot na skládku na vzdálenost do 3 m nebo s naložením na dopravní prostředek</t>
  </si>
  <si>
    <t>159,00</t>
  </si>
  <si>
    <t>113107630R00</t>
  </si>
  <si>
    <t>Odstranění podkladů nebo krytů z kameniva hrubého drceného, v ploše jednotlivě nad 50 m2, tloušťka vrstvy 300 mm</t>
  </si>
  <si>
    <t xml:space="preserve">asf.parkoviště : </t>
  </si>
  <si>
    <t>42,00</t>
  </si>
  <si>
    <t xml:space="preserve">okrasná dlažba : </t>
  </si>
  <si>
    <t>13,30</t>
  </si>
  <si>
    <t>113107640R00</t>
  </si>
  <si>
    <t>Odstranění podkladů nebo krytů z kameniva hrubého drceného, v ploše jednotlivě nad 50 m2, tloušťka vrstvy 400 mm</t>
  </si>
  <si>
    <t xml:space="preserve">asf.komunikace : </t>
  </si>
  <si>
    <t>68,00</t>
  </si>
  <si>
    <t>113108410R00</t>
  </si>
  <si>
    <t>Odstranění podkladů nebo krytů živičných, v ploše jednotlivě nad 50 m2, tloušťka vrstvy 100 mm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</si>
  <si>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</si>
  <si>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</si>
  <si>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</si>
  <si>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113151119R00</t>
  </si>
  <si>
    <t>Odstranění podkladu, krytu frézováním povrch živičný, plochy do 500 m2 na jednom objektu nebo při provádění pruhu šířky do  750 mm, tloušťky 100 mm</t>
  </si>
  <si>
    <t>979990112R00</t>
  </si>
  <si>
    <t>Poplatek za skládku za uložení, obalované kamenivo, asfalt, kusovost do 300 x 300 mm,  , skupina 17 03 02 z Katalogu odpadů</t>
  </si>
  <si>
    <t>801-3</t>
  </si>
  <si>
    <t>979089001T01</t>
  </si>
  <si>
    <t>Poplatek za uložení odpadního štěrku a kameniva, skupina odpadu 010408</t>
  </si>
  <si>
    <t>979082213R00</t>
  </si>
  <si>
    <t>Vodorovná doprava suti po suchu bez naložení, ale se složením a hrubým urovnáním na vzdálenost do 1 km</t>
  </si>
  <si>
    <t>Přesun suti</t>
  </si>
  <si>
    <t>POL8_</t>
  </si>
  <si>
    <t xml:space="preserve">Demontážní hmotnosti z položek s pořadovými čísly: : </t>
  </si>
  <si>
    <t xml:space="preserve">28,29,30,31,32,33, : </t>
  </si>
  <si>
    <t>Součet: : 268,73300</t>
  </si>
  <si>
    <t>979082219R00</t>
  </si>
  <si>
    <t>Vodorovná doprava suti po suchu příplatek k ceně za každý další i započatý 1 km přes 1 km</t>
  </si>
  <si>
    <t>Součet: : 1074,93200</t>
  </si>
  <si>
    <t>113106121R00</t>
  </si>
  <si>
    <t>Rozebrání komunikací pro pěší s jakýmkoliv ložem a výplní spár  z betonových nebo kameninových dlaždic nebo tvarovek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</si>
  <si>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</si>
  <si>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</si>
  <si>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</si>
  <si>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</si>
  <si>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106,00</t>
  </si>
  <si>
    <t>64,00</t>
  </si>
  <si>
    <t>2,00</t>
  </si>
  <si>
    <t>113203111R00</t>
  </si>
  <si>
    <t>Vytrhání obrub z dlažebních kostek</t>
  </si>
  <si>
    <t xml:space="preserve">jednořádek : </t>
  </si>
  <si>
    <t>67,00</t>
  </si>
  <si>
    <t xml:space="preserve">přídlažba : </t>
  </si>
  <si>
    <t>31,00</t>
  </si>
  <si>
    <t>979990103R00</t>
  </si>
  <si>
    <t>Poplatek za skládku za uložení, betonu,  , skupina 17 01 01 z Katalogu odpadů</t>
  </si>
  <si>
    <t>1100001</t>
  </si>
  <si>
    <t>vybourání stáv.uličních vpustí, vč.mříže/poklopu</t>
  </si>
  <si>
    <t>979084216R00</t>
  </si>
  <si>
    <t>Vodorovná doprava vybouraných hmot po suchu bez naložení, ale se složením na vzdálenost do 5 km</t>
  </si>
  <si>
    <t xml:space="preserve">38,39,40,42, : </t>
  </si>
  <si>
    <t>Součet: : 59,84540</t>
  </si>
  <si>
    <t>979084219R00</t>
  </si>
  <si>
    <t>Vodorovná doprava vybouraných hmot po suchu příplatek k ceně za každých dalších i započatých 5 km přes 5 km</t>
  </si>
  <si>
    <t>211971110R00</t>
  </si>
  <si>
    <t xml:space="preserve">Zřízení opláštění odvod. žeber z geotextilie o sklonu do 1:2,5,  </t>
  </si>
  <si>
    <t>800-2</t>
  </si>
  <si>
    <t>v rýze nebo v zářezu se stěnami,</t>
  </si>
  <si>
    <t>65,00*(0,30+0,30)*2</t>
  </si>
  <si>
    <t>212572111R00</t>
  </si>
  <si>
    <t>Lože pro trativody ze štěrkopísku tříděného</t>
  </si>
  <si>
    <t>65,00*0,30*0,10</t>
  </si>
  <si>
    <t>212571111R00</t>
  </si>
  <si>
    <t>Výplň trativodů štěrkopískem, tříděným</t>
  </si>
  <si>
    <t>do rýh bez zhutnění s úpravou povrchu výplně,</t>
  </si>
  <si>
    <t>65,00*0,30*0,20</t>
  </si>
  <si>
    <t>212753114R00</t>
  </si>
  <si>
    <t>Plastové drenážní trubky montáž ohebné plastové drenážní trubky do rýhy, DN 100, bez lože</t>
  </si>
  <si>
    <t>vč.napojení</t>
  </si>
  <si>
    <t>28611223.AR</t>
  </si>
  <si>
    <t>Trubka plastová drenážní spoj: západkový; potrubí: jednovrstvé; materiál: PVC; povrch: žebrovaný; ohebná; DN = 100; vsakovací plocha = 34,0 cm2/m</t>
  </si>
  <si>
    <t>65,00*1,01</t>
  </si>
  <si>
    <t>693660192R</t>
  </si>
  <si>
    <t>geotextilie směs přírodních a syntetických vláken; funkce separační, ochranná, filtrační; plošná hmotnost 300 g/m2</t>
  </si>
  <si>
    <t>78,00*1,20</t>
  </si>
  <si>
    <t>271571111R00</t>
  </si>
  <si>
    <t xml:space="preserve">Polštáře zhutněné pod základy štěrkopísek tříděný,  </t>
  </si>
  <si>
    <t>4,63*0,85*0,10</t>
  </si>
  <si>
    <t>0,78*0,50*0,10*2</t>
  </si>
  <si>
    <t>0,50</t>
  </si>
  <si>
    <t>273321611R00</t>
  </si>
  <si>
    <t>Beton základových desek železový třídy C 30/37</t>
  </si>
  <si>
    <t>801-1</t>
  </si>
  <si>
    <t>bez dodávky a uložení výztuže</t>
  </si>
  <si>
    <t>kluzné trny s celoplošným plastovým povlakem o průměru 25mm, ocel hladká 10216, dl. 0,5m - 15 kusů</t>
  </si>
  <si>
    <t>vkládání hobry máčené v asfaltu do dilatačních spár na výšku desky 220 mm - 45,6	 m</t>
  </si>
  <si>
    <t>56,00*0,22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</si>
  <si>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</si>
  <si>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</si>
  <si>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</si>
  <si>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20,00*0,22</t>
  </si>
  <si>
    <t>3,00*0,22*2</t>
  </si>
  <si>
    <t>273351216R00</t>
  </si>
  <si>
    <t>Bednění stěn základových desek odstranění</t>
  </si>
  <si>
    <t>273362021R00</t>
  </si>
  <si>
    <t>Výztuž základových desek ze svařovaných sítí ze svařovaných sítí</t>
  </si>
  <si>
    <t>včetně distančních prvků</t>
  </si>
  <si>
    <t>56,00*5,40*1,15*0,001</t>
  </si>
  <si>
    <t>274321611R00</t>
  </si>
  <si>
    <t>Beton základových pasů železový třídy C 30/37</t>
  </si>
  <si>
    <t>včetně dodávky a uložení betonu, bez výztuže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</si>
  <si>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</si>
  <si>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</si>
  <si>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</si>
  <si>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(4,63+1,64)*2*0,40</t>
  </si>
  <si>
    <t>274351216R00</t>
  </si>
  <si>
    <t>Bednění stěn základových pasů odstranění</t>
  </si>
  <si>
    <t>274361821R00</t>
  </si>
  <si>
    <t xml:space="preserve">Výztuž základových pasů z betonářské oceli výztuž, z oceli 10505,  ,  </t>
  </si>
  <si>
    <t>2,83*100,00*0,001</t>
  </si>
  <si>
    <t>349121000R00</t>
  </si>
  <si>
    <t>Montáž prefa. drobné architektury do 0,2 t</t>
  </si>
  <si>
    <t>do bet.lože vč.dodávky betonu</t>
  </si>
  <si>
    <t>348942121T01</t>
  </si>
  <si>
    <t>zábradlí ocel. s osazením na chemické kotvy vč.povrchové úpravy v rozsahu viz. PD, dodávka a montáž</t>
  </si>
  <si>
    <t>kotveno do monolitické stěny 32 dír a kotev o průměru 16</t>
  </si>
  <si>
    <t>7,30+2,00</t>
  </si>
  <si>
    <t>300001</t>
  </si>
  <si>
    <t>schodišťový stupeň prefa viz.PD</t>
  </si>
  <si>
    <t>327313217R00</t>
  </si>
  <si>
    <t>Zdi a valy z betonu prostého třídy C 25/30, z cementů portladských a struskoportlandských</t>
  </si>
  <si>
    <t>801-5</t>
  </si>
  <si>
    <t xml:space="preserve">základ : </t>
  </si>
  <si>
    <t>327321825R00</t>
  </si>
  <si>
    <t>Zdi a valy z betonu železového pohledového třídy PB 2 (v přírodní barvě drtí a přísad) z betonu třídy C 25/30, portlandský cement</t>
  </si>
  <si>
    <t xml:space="preserve">op.stěna : </t>
  </si>
  <si>
    <t>9,37*0,25*1,00</t>
  </si>
  <si>
    <t>9,37*0,25*(0,00+0,45)/2</t>
  </si>
  <si>
    <t>327351211R00</t>
  </si>
  <si>
    <t>Bednění zdí a valů svislých i skloněných výšky do 20 m zřízení</t>
  </si>
  <si>
    <t>9,37*1,00*2</t>
  </si>
  <si>
    <t>9,37*(0,00+0,45)/2*2</t>
  </si>
  <si>
    <t>1,00*0,25</t>
  </si>
  <si>
    <t>1,45*0,25</t>
  </si>
  <si>
    <t>327351221R00</t>
  </si>
  <si>
    <t>Bednění zdí a valů svislých i skloněných výšky do 20 m odbednění</t>
  </si>
  <si>
    <t>327361007R00</t>
  </si>
  <si>
    <t>Výztuž zdí a valů z oceli  10 505(R), průměru do 12 mm</t>
  </si>
  <si>
    <t>245,50*1,15*0,39*0,001</t>
  </si>
  <si>
    <t>320001</t>
  </si>
  <si>
    <t>prostup ve stěně pro kabel VO, dodávka a montáž</t>
  </si>
  <si>
    <t>564831111R00</t>
  </si>
  <si>
    <t>Podklad ze štěrkodrti s rozprostřením a zhutněním frakce 0-63 mm, tloušťka po zhutnění 100 mm</t>
  </si>
  <si>
    <t>276,00*1,05</t>
  </si>
  <si>
    <t>5,20*1,05</t>
  </si>
  <si>
    <t>0,50*1,05</t>
  </si>
  <si>
    <t>12,00*1,05</t>
  </si>
  <si>
    <t>4,00*1,05</t>
  </si>
  <si>
    <t>9,00*1,05</t>
  </si>
  <si>
    <t>564851111R00</t>
  </si>
  <si>
    <t>Podklad ze štěrkodrti s rozprostřením a zhutněním frakce 0-63 mm, tloušťka po zhutnění 150 mm</t>
  </si>
  <si>
    <t>564861111R00</t>
  </si>
  <si>
    <t>Podklad ze štěrkodrti s rozprostřením a zhutněním frakce 0-63 mm, tloušťka po zhutnění 200 mm</t>
  </si>
  <si>
    <t>565171111R00</t>
  </si>
  <si>
    <t>Podklad z kameniva obaleného asfaltem ACP 22+, v pruhu šířky do 3 m, třídy 1, tloušťka po zhutnění 100 mm</t>
  </si>
  <si>
    <t>s rozprostřením a zhutněním</t>
  </si>
  <si>
    <t>123,00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</si>
  <si>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</si>
  <si>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</si>
  <si>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</si>
  <si>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123,00*1,05</t>
  </si>
  <si>
    <t>567411118R00</t>
  </si>
  <si>
    <t>Podklad ze štěrku částečně vyplněného maltou (ŠCM) tloušťka 180 mm</t>
  </si>
  <si>
    <t>podkladní vrstva dle ČSN 73 6127-1</t>
  </si>
  <si>
    <t>56,00*1,05</t>
  </si>
  <si>
    <t>713191100T01</t>
  </si>
  <si>
    <t>položení separační fólie, včetně dodávky PE fólie</t>
  </si>
  <si>
    <t>573111124R00</t>
  </si>
  <si>
    <t>Postřik živičný infiltrační s posypem kamenivem množství zbytkového asfaltu 1,00 kg/m2</t>
  </si>
  <si>
    <t>573231142R00</t>
  </si>
  <si>
    <t>Postřik živičný spojovací bez posypu kamenivem modifikovanou, množství zbytkového asfaltu 0,20 kg/m2</t>
  </si>
  <si>
    <t>bez posypu kamenivem</t>
  </si>
  <si>
    <t>123,00*2</t>
  </si>
  <si>
    <t>577141112R00</t>
  </si>
  <si>
    <t>Beton asfaltový s rozprostřením a zhutněním v pruhu šířky do 3 m, ACO 11+ nebo ACO 16+, tloušťky 50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</si>
  <si>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</si>
  <si>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</si>
  <si>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</si>
  <si>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276,00</t>
  </si>
  <si>
    <t>5,20</t>
  </si>
  <si>
    <t>12,00</t>
  </si>
  <si>
    <t>596291111R00</t>
  </si>
  <si>
    <t>Řezání zámkové dlažby tloušťky 60 mm</t>
  </si>
  <si>
    <t xml:space="preserve">dlažba nová : </t>
  </si>
  <si>
    <t>10,00</t>
  </si>
  <si>
    <t xml:space="preserve">dlažba stáv.okrasná : </t>
  </si>
  <si>
    <t>6,00</t>
  </si>
  <si>
    <t>596715021R00</t>
  </si>
  <si>
    <t>Kladení vodicí linie pro nevidomé a slabozraké z dlažby tloušťky 60 mm, osazené do lože z kamenné drtě, tloušťky 40 mm</t>
  </si>
  <si>
    <t>4,00</t>
  </si>
  <si>
    <t>9,00</t>
  </si>
  <si>
    <t>59245040R</t>
  </si>
  <si>
    <t>dlažba betonová zámková, dvouvrstvá; čtverec; dlaždice pro nevidomé, s vodicí linií; šedá; l = 200 mm; š = 200 mm; tl. 60,0 mm</t>
  </si>
  <si>
    <t>4,00*1,01</t>
  </si>
  <si>
    <t>9,00*1,01</t>
  </si>
  <si>
    <t>59245111R</t>
  </si>
  <si>
    <t>dlažba betonová dvouvrstvá, skladebná; obdélník; červená; l = 200 mm; š = 100 mm; tl. 60,0 mm</t>
  </si>
  <si>
    <t>12,00*1,01</t>
  </si>
  <si>
    <t>592451151R</t>
  </si>
  <si>
    <t>dlažba betonová dvouvrstvá, skladebná; obdélník; dlaždice pro nevidomé; červená; l = 200 mm; š = 100 mm; tl. 60,0 mm</t>
  </si>
  <si>
    <t>0,50*1,01</t>
  </si>
  <si>
    <t>592451151T01</t>
  </si>
  <si>
    <t>dlažba betonová dvouvrstvá, skladebná; obdélník; dlaždice pro nevidomé; antracitová, l = 200 mm; š = 100 mm; tl. 60,0 mm</t>
  </si>
  <si>
    <t>5,20*1,01</t>
  </si>
  <si>
    <t>5924511908R</t>
  </si>
  <si>
    <t>dlažba betonová dvouvrstvá; čtverec; šedá; l = 200 mm; š = 200 mm; tl. 60,0 mm</t>
  </si>
  <si>
    <t>bez fazety</t>
  </si>
  <si>
    <t>276,00*1,01</t>
  </si>
  <si>
    <t>871313121R00</t>
  </si>
  <si>
    <t>Montáž potrubí z trub z plastů těsněných gumovým kroužkem  DN 150 mm</t>
  </si>
  <si>
    <t>v otevřeném výkopu ve sklonu do 20 %,</t>
  </si>
  <si>
    <t>vč.tvarovek</t>
  </si>
  <si>
    <t>870211111T01</t>
  </si>
  <si>
    <t>montáž a dodávka přípojky DN 160 na stáv.potrubí</t>
  </si>
  <si>
    <t>28611260.AR</t>
  </si>
  <si>
    <t>Trubka plastová pro venkovní kanalizaci spoj: hrdlový; potrubí: jednovrstvé; materiál: PVC-U; povrch: hladký; DN/OD = 160; de = 160,0 mm; s = 4,7 mm; SN 8</t>
  </si>
  <si>
    <t>4,00*1,093</t>
  </si>
  <si>
    <t>599141111R00</t>
  </si>
  <si>
    <t>Vyplnění spár mezi silničními panely živičnou zálivkou</t>
  </si>
  <si>
    <t>jakékoliv tloušťky a vyčištění spár</t>
  </si>
  <si>
    <t xml:space="preserve">u CB : </t>
  </si>
  <si>
    <t>34,40</t>
  </si>
  <si>
    <t xml:space="preserve">u zastávky : </t>
  </si>
  <si>
    <t>599142111R00</t>
  </si>
  <si>
    <t>Úprava zálivky dilatačních nebo pracovních spár šířky přes 20 do 40 mm</t>
  </si>
  <si>
    <t>v cementobetonovém krytu hloubky do 40 mm</t>
  </si>
  <si>
    <t xml:space="preserve">podél komunikace : </t>
  </si>
  <si>
    <t>143,30</t>
  </si>
  <si>
    <t>914001121RT6</t>
  </si>
  <si>
    <t>Osazení a montáž svislých dopravních značek sloupek, do betonového základu a AL patky, včetně dodávky sloupku a značky</t>
  </si>
  <si>
    <t>915711111R00</t>
  </si>
  <si>
    <t>Vodorovné značení krytů stříkané barvou, bílou, dělicích čar šířky 120 mm</t>
  </si>
  <si>
    <t>915711121R00</t>
  </si>
  <si>
    <t>Vodorovné značení krytů plastem nehlučné, dělicích čar šířky 120 mm</t>
  </si>
  <si>
    <t>915721111R00</t>
  </si>
  <si>
    <t>Vodorovné značení krytů stříkané barvou, bílou, stopčar, zeber, stínů, šipek, nápisů, přechodů apod.</t>
  </si>
  <si>
    <t>915721121R00</t>
  </si>
  <si>
    <t>Vodorovné značení krytů plastem nehlučné, stopčar, zeber, stínů, šipek, nápisů, přechodů apod.</t>
  </si>
  <si>
    <t>915791111R00</t>
  </si>
  <si>
    <t>Předznačení pro vodorovné značení pro dělící čáry, vodící proužky</t>
  </si>
  <si>
    <t>stříkané barvou nebo prováděné z nátěrových hmot</t>
  </si>
  <si>
    <t>915791112R00</t>
  </si>
  <si>
    <t xml:space="preserve">Předznačení pro vodorovné značení pro stopčáry, zebry,stíny, šipky, nápisy, přechody </t>
  </si>
  <si>
    <t>917461111R00</t>
  </si>
  <si>
    <t>Osazení chodníkového obrubníku kamenného stojatého, s boční opěrou z betonu prostého, do lože z betonu prostého C 12/15</t>
  </si>
  <si>
    <t>se zřízením lože tl. 80-100 mm</t>
  </si>
  <si>
    <t>8,00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</si>
  <si>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</si>
  <si>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</si>
  <si>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</si>
  <si>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46,00</t>
  </si>
  <si>
    <t>1,00</t>
  </si>
  <si>
    <t>35,00</t>
  </si>
  <si>
    <t>917882111R00</t>
  </si>
  <si>
    <t>Osazení silničního nebo chodníkového betonového obrubníku zastávkového, s boční opěrou z betonu prostého, do lože z betonu prostého C 12/15</t>
  </si>
  <si>
    <t>41,00</t>
  </si>
  <si>
    <t>917932111R00</t>
  </si>
  <si>
    <t>Osazení silniční přídlažby  z betonových dlaždic o rozměru 500x250 mm,  , lože z betonu C12/15, bez dodávky přídlažby</t>
  </si>
  <si>
    <t>919731122R00</t>
  </si>
  <si>
    <t>Zarovnání styčné plochy podkladu nebo krytu živičné, tloušťky přes 50 do 100 mm</t>
  </si>
  <si>
    <t>podél vybourané části komunikace nebo zpevněné plochy</t>
  </si>
  <si>
    <t>919735113R00</t>
  </si>
  <si>
    <t>Řezání stávajících krytů nebo podkladů živičných, hloubky přes 100 do 150 mm</t>
  </si>
  <si>
    <t>včetně spotřeby vody</t>
  </si>
  <si>
    <t>910001</t>
  </si>
  <si>
    <t>kontrastní zvýraznění schodů - pás šířky 100 mm, barva žlutá</t>
  </si>
  <si>
    <t xml:space="preserve">m     </t>
  </si>
  <si>
    <t>9150001</t>
  </si>
  <si>
    <t>odstranění vodorovného dopravního značení</t>
  </si>
  <si>
    <t xml:space="preserve">m2    </t>
  </si>
  <si>
    <t>597101045RAA</t>
  </si>
  <si>
    <t>Odvodňovací žlaby komunikací a zpevněných ploch žlab odvodnovací polymerbetonový včetně dodávky roštu a žlabu, pro zatížení F900</t>
  </si>
  <si>
    <t>montáž odvodňovacích žlabů a vpustí k odvodňovacím žlabům z polymerbetonu, včetně betonového lože popř. obetonování, s dodávkou žlabů a vpustí.</t>
  </si>
  <si>
    <t>vč.čelních stěn, revizního dílu</t>
  </si>
  <si>
    <t>vč bet. podklad žlabu</t>
  </si>
  <si>
    <t>vč. obetonování žlabu, roksory průměr 10 mm délka 0,2m</t>
  </si>
  <si>
    <t>597103030RA0</t>
  </si>
  <si>
    <t>Odvodňovací žlaby komunikací a zpevněných ploch vpusť k žlabu polymerbetonová včetně dodávky vpusti, pro zatížení F900</t>
  </si>
  <si>
    <t>vč. vpust vrchní díl F900</t>
  </si>
  <si>
    <t>vč. vpust spodní díl DN150 F900</t>
  </si>
  <si>
    <t>vč. kalový koš z PP</t>
  </si>
  <si>
    <t>59217465R</t>
  </si>
  <si>
    <t>obrubník parkový materiál beton; l = 1000,0 mm; š = 80,0 mm; h = 250,0 mm; barva šedá</t>
  </si>
  <si>
    <t>35,00*1,01</t>
  </si>
  <si>
    <t>59217488R</t>
  </si>
  <si>
    <t>obrubník silniční materiál beton; l = 1000,0 mm; š = 150,0 mm; h = 250,0 mm; barva šedá</t>
  </si>
  <si>
    <t>46,00*1,01</t>
  </si>
  <si>
    <t>59217491R</t>
  </si>
  <si>
    <t>obrubník silniční přechodový pravý; materiál beton; l = 1000,0 mm; š = 150,0 mm; výškový rozsah h = 150 až 250 mm; barva šedá</t>
  </si>
  <si>
    <t>592174982R</t>
  </si>
  <si>
    <t>obrubník silniční přechodový levý, pro zastávkový záliv; materiál beton; l = 1000,0 mm; š = 435,0 mm; výškový rozsah h = 270 až 330 mm; barva šedá</t>
  </si>
  <si>
    <t>592174983R</t>
  </si>
  <si>
    <t>obrubník silniční přechodový pravý, pro zastávkový záliv; materiál beton; l = 1000,0 mm; š = 435,0 mm; výškový rozsah h = 270 až 330 mm; barva šedá</t>
  </si>
  <si>
    <t>592174984R</t>
  </si>
  <si>
    <t>obrubník silniční přímý, pro zastávkový záliv; materiál beton; l = 1000,0 mm; š = 435,0 mm; h = 350,0 mm; barva šedá</t>
  </si>
  <si>
    <t>41,00*1,01</t>
  </si>
  <si>
    <t>950001</t>
  </si>
  <si>
    <t>zastávkový přístřešek viz PD, dodávka a montáž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</si>
  <si>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</si>
  <si>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</si>
  <si>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</si>
  <si>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</si>
  <si>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</si>
  <si>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</si>
  <si>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 xml:space="preserve">obrubník : 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</si>
  <si>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</si>
  <si>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</si>
  <si>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</si>
  <si>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</si>
  <si>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</si>
  <si>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</si>
  <si>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1,17,25,26,27,45,46,47,49,50,51,52,53,55,56,57,59,60,61,63,64,65,67,69,70,71,72,73,74,75,76,77,78, : </t>
  </si>
  <si>
    <t xml:space="preserve">79,80,81,82,83,84,85,86,89,90,91,92,93,94,95,96,99,100,101,102,109,110,111,112,113,114, : </t>
  </si>
  <si>
    <t>Součet: : 619,77417</t>
  </si>
  <si>
    <t>122202201R00</t>
  </si>
  <si>
    <t>Odkopávky a prokopávky pro silnice v hornině 3 do 100 m3</t>
  </si>
  <si>
    <t>85,00</t>
  </si>
  <si>
    <t>289971212R00</t>
  </si>
  <si>
    <t>Zřízení vrstvy z geotextilie na upraveném povrchu sklon do 1:5, šířka přes 3 do 6 m</t>
  </si>
  <si>
    <t>564871111RT4</t>
  </si>
  <si>
    <t>Podklad ze štěrkodrti s rozprostřením a zhutněním frakce 0-63 mm, tloušťka po zhutnění 250 mm</t>
  </si>
  <si>
    <t xml:space="preserve">tl. 500 mm = 2x250 mm : </t>
  </si>
  <si>
    <t>190,00*2</t>
  </si>
  <si>
    <t>69370522R</t>
  </si>
  <si>
    <t>geotextilie POP; funkce drenážní, separační, ochranná, výztužná, filtrační; plošná hmotnost 500 g/m2</t>
  </si>
  <si>
    <t>190,00*1,20</t>
  </si>
  <si>
    <t>998222011R00</t>
  </si>
  <si>
    <t>Přesun hmot pozemních komunikací, kryt z kameniva jakékoliv délky objektu</t>
  </si>
  <si>
    <t xml:space="preserve">124,125,126, : </t>
  </si>
  <si>
    <t>Součet: : 209,59470</t>
  </si>
  <si>
    <t>222260549T01</t>
  </si>
  <si>
    <t>Trubka KOPOFLEX 160 na povrchu</t>
  </si>
  <si>
    <t>3457114708R</t>
  </si>
  <si>
    <t>trubka kabelová ohebná dvouplášťová korugovaná chránička; vnější plášť z HDPE, vnitřní z LDPE; vnější pr.= 160,0 mm; vnitřní pr.= 136,0 mm; mezní hodnota zatížení 450 N/5 cm; teplot.rozsah -45 až 60 °C; stupeň hořlavosti A1; mat. bezhalogenový; IP 40, při použití těsnicího kroužku IP 67</t>
  </si>
  <si>
    <t>23,50*1,01</t>
  </si>
  <si>
    <t>460510322R00</t>
  </si>
  <si>
    <t>Chránička kabelová dělená KOPOHALF, DN 160 mm</t>
  </si>
  <si>
    <t>prořezání dilatačních spár v betonu - 62,8 m</t>
  </si>
  <si>
    <t>Pol__0001</t>
  </si>
  <si>
    <t>UKONČENÍ KABELŮ SMRŠŤOVACÍ ZÁKLOPKOU DO 5x4   mm2</t>
  </si>
  <si>
    <t>ks</t>
  </si>
  <si>
    <t>POL1_9</t>
  </si>
  <si>
    <t>Pol__0002</t>
  </si>
  <si>
    <t>UKONČENÍ KABELŮ SMRŠŤOVACÍ ZÁKLOPKOU DO 4x25   mm2</t>
  </si>
  <si>
    <t>Pol__0003</t>
  </si>
  <si>
    <t>UKONČENÍ  VODIČŮ V ROZVADĚČÍCH do 2,5 mm2</t>
  </si>
  <si>
    <t>Pol__0004</t>
  </si>
  <si>
    <t>UKONČENÍ  VODIČŮ V ROZVADĚČÍCH do 25 mm2</t>
  </si>
  <si>
    <t>Pol__0005</t>
  </si>
  <si>
    <t>KABEL SILOVÝ,IZOLACE PVC S VODIČEM PE CYKY-J 4x16 mm2 , pevně</t>
  </si>
  <si>
    <t>Pol__0006</t>
  </si>
  <si>
    <t>KABEL SILOVÝ,IZOLACE PVC S VODIČEM PE CYKY-J 3x1.5 mm2 , pevně</t>
  </si>
  <si>
    <t>Pol__0007</t>
  </si>
  <si>
    <t>SVÍTIDLA PRO VEŘEJNÉ OSVĚTLENÍ Svítidlo výbojkové 1x100W s vypouklým krytem, IP65</t>
  </si>
  <si>
    <t>Pol__0008</t>
  </si>
  <si>
    <t>SVÍTIDLA PRO VEŘEJNÉ OSVĚTLENÍ Výbojka 100W, E40</t>
  </si>
  <si>
    <t>Pol__0009</t>
  </si>
  <si>
    <t>SVÍTIDLA PRO VEŘEJNÉ OSVĚTLENÍ Výložník 1500mm na trakční stožár</t>
  </si>
  <si>
    <t>Pol__0010</t>
  </si>
  <si>
    <t>STOŽÁROVÁ VÝZBROJ Pojistková rozvodnice - 2xE27, 1-2+4+50mm2, 3+4+35mm2, včetně pojistky E27,, průchozí</t>
  </si>
  <si>
    <t>Pol__0011</t>
  </si>
  <si>
    <t>OCELOVÝ DRÁT POZINKOVANÝ FeZn-D10 (0,62kg/m), pevně</t>
  </si>
  <si>
    <t>Pol__0012</t>
  </si>
  <si>
    <t>SVORKA HROMOSVODNÍ,UZEMŇOVACÍ SP připojovací</t>
  </si>
  <si>
    <t>Pol__0013</t>
  </si>
  <si>
    <t>SVORKA HROMOSVODNÍ,UZEMŇOVACÍ SK křížová</t>
  </si>
  <si>
    <t>Pol__0014</t>
  </si>
  <si>
    <t>SVORKA HROMOSVODNÍ,UZEMŇOVACÍ Atypický plechový kryt pro zakrytí svorkovnice na trakčním stožáru</t>
  </si>
  <si>
    <t>Pol__0015</t>
  </si>
  <si>
    <t>OCEL.NOSNÉ KONSTR.PRO PŘÍSTR. do 10kg</t>
  </si>
  <si>
    <t>Pol__0016</t>
  </si>
  <si>
    <t>Dokumentace skutečného stavu</t>
  </si>
  <si>
    <t>hod</t>
  </si>
  <si>
    <t>Pol__0017</t>
  </si>
  <si>
    <t>HODINOVE ZUCTOVACI SAZBY Vyhledani pripojovaciho mista</t>
  </si>
  <si>
    <t>Pol__0018</t>
  </si>
  <si>
    <t>HODINOVE ZUCTOVACI SAZBY Připojení na stávající rozvod  VO</t>
  </si>
  <si>
    <t>Pol__0019</t>
  </si>
  <si>
    <t>HODINOVE ZUCTOVACI SAZBY Upevnění krytu na stožár</t>
  </si>
  <si>
    <t>Pol__0020</t>
  </si>
  <si>
    <t>HODINOVE ZUCTOVACI SAZBY Montaz VO</t>
  </si>
  <si>
    <t>Pol__0021</t>
  </si>
  <si>
    <t>HODINOVE ZUCTOVACI SAZBY Práce s plošinou</t>
  </si>
  <si>
    <t>Pol__0022</t>
  </si>
  <si>
    <t>HODINOVE ZUCTOVACI SAZBY Zkusebni provoz</t>
  </si>
  <si>
    <t>Pol__0023</t>
  </si>
  <si>
    <t>SPOLUPRACE S DODAVATELEM PRI zapojovani a zkouskach</t>
  </si>
  <si>
    <t>Pol__0024</t>
  </si>
  <si>
    <t>KOORDINACE POSTUPU PRACI S ostatnimi profesemi</t>
  </si>
  <si>
    <t>Pol__0025</t>
  </si>
  <si>
    <t>PROVEDENI REVIZNICH ZKOUSEK DLE ČSN 33 2000-6 ed.2 Revizni technik</t>
  </si>
  <si>
    <t>Pol__0026</t>
  </si>
  <si>
    <t>Podružný materiál</t>
  </si>
  <si>
    <t>soubor</t>
  </si>
  <si>
    <t>Pol__0027</t>
  </si>
  <si>
    <t>VYTÝČENÍ TRATI Kabelové vedení ve volném terénu</t>
  </si>
  <si>
    <t>km</t>
  </si>
  <si>
    <t>Pol__0028</t>
  </si>
  <si>
    <t>VYTRHÁNÍ DLAŽBY Betonové dlaždice, spáry zalité</t>
  </si>
  <si>
    <t>Pol__0029</t>
  </si>
  <si>
    <t>VYTRHÁNÍ DLAŽBY Zemina třídy 3, šíře 350mm,hloubka 350mm</t>
  </si>
  <si>
    <t>Pol__0030</t>
  </si>
  <si>
    <t>ZŘÍZENÍ KABELOVÉHO LOŽE Z kopaného písku, bez zakrytí, šíře do 65cm,tloušťka 10cm</t>
  </si>
  <si>
    <t>Pol__0031</t>
  </si>
  <si>
    <t>KŘIŽOVATKA SE SILOVÝM KABELEM Položení bet.žlabu vč.zakrytí</t>
  </si>
  <si>
    <t>Pol__0032</t>
  </si>
  <si>
    <t>FOLIE VÝSTRAŽNÁ Z PVC Do šířky 20cm</t>
  </si>
  <si>
    <t>Pol__0033</t>
  </si>
  <si>
    <t>CHRÁNIČKA DVOUPLÁŠŤOVÁ, ZEMNÍ DN 63mm</t>
  </si>
  <si>
    <t>Pol__0034</t>
  </si>
  <si>
    <t>ZÁHOZ KABELOVÉ RÝHY Zemina třídy 3, šíře 350mm,hloubka 350mm</t>
  </si>
  <si>
    <t>Pol__0035</t>
  </si>
  <si>
    <t>TRUBKA PVC Plastová, DN 300mm, uložena v pískovém loži, pro upevnění stožáru v základu, opatřena, betonovým límcem</t>
  </si>
  <si>
    <t>Pol__0036</t>
  </si>
  <si>
    <t>KABELOVÝ PROSTUP Z PVC TRUBKY Světlost do 15 cm</t>
  </si>
  <si>
    <t>Pol__0037</t>
  </si>
  <si>
    <t>BOURANÍ ŽIVIČNÝCH POVRCHŮ Síla vrstvy 3-5cm</t>
  </si>
  <si>
    <t>Pol__0038</t>
  </si>
  <si>
    <t>ŘEZÁNÍ SPÁRY V asfaltu nebo betonu</t>
  </si>
  <si>
    <t>Pol__0039</t>
  </si>
  <si>
    <t>VYTRHÁNÍ OBRUBY Ležaté kladené do písku</t>
  </si>
  <si>
    <t>Pol__0040</t>
  </si>
  <si>
    <t>ODVOZ ZEMINY Do vzdálenosti 10 km</t>
  </si>
  <si>
    <t>Trakční stožár typu Co11m/16kN</t>
  </si>
  <si>
    <t>2</t>
  </si>
  <si>
    <t>Očíslování stožáru</t>
  </si>
  <si>
    <t>Beton. základ stož. vč.výkopu, odvozu zeminy 15 km</t>
  </si>
  <si>
    <t>4</t>
  </si>
  <si>
    <t>Výkop nad základem</t>
  </si>
  <si>
    <t>5</t>
  </si>
  <si>
    <t>Hlavička základu stožáru</t>
  </si>
  <si>
    <t>6</t>
  </si>
  <si>
    <t>Demontáž stáv.betonového základu vč.rozrušení</t>
  </si>
  <si>
    <t>7</t>
  </si>
  <si>
    <t>Odvoz betonové suti vč.složení na skládku 15 km</t>
  </si>
  <si>
    <t>8</t>
  </si>
  <si>
    <t>Demont.stáv.stožáru vč. odvozu na skládku 15 km</t>
  </si>
  <si>
    <t>9</t>
  </si>
  <si>
    <t>Izol. s uchy a dvojokem</t>
  </si>
  <si>
    <t>10</t>
  </si>
  <si>
    <t>Izolátor smyčkový</t>
  </si>
  <si>
    <t>Lano FeZn 35 mm2</t>
  </si>
  <si>
    <t>12</t>
  </si>
  <si>
    <t>Nerez.drát f 4 mm</t>
  </si>
  <si>
    <t>13</t>
  </si>
  <si>
    <t>Obj. kotev. s vidlicí f 175 mm</t>
  </si>
  <si>
    <t>14</t>
  </si>
  <si>
    <t>Rameno oblouk.svorky-nerez</t>
  </si>
  <si>
    <t>15</t>
  </si>
  <si>
    <t>Rameno závěsného izolátoru</t>
  </si>
  <si>
    <t>16</t>
  </si>
  <si>
    <t>Ramínko pro ram.závěs izol.</t>
  </si>
  <si>
    <t>17</t>
  </si>
  <si>
    <t>Svorka kotevní s vidlicí</t>
  </si>
  <si>
    <t>18</t>
  </si>
  <si>
    <t>Svorka trolej.oblouk. 10 - 13°</t>
  </si>
  <si>
    <t>19</t>
  </si>
  <si>
    <t>Svorka trolejová s dvojokem</t>
  </si>
  <si>
    <t>20</t>
  </si>
  <si>
    <t>Šroub M 16 x 35 - pozink</t>
  </si>
  <si>
    <t>Vrubová spoj. na drát f 4 mm</t>
  </si>
  <si>
    <t>22</t>
  </si>
  <si>
    <t>Závěsný izolátor s dvojokem</t>
  </si>
  <si>
    <t>23</t>
  </si>
  <si>
    <t>Ocelová roura (pažnice) dl. 4 m, f 0,53 m/8mm</t>
  </si>
  <si>
    <t>26</t>
  </si>
  <si>
    <t>Zaměření stavu provedení</t>
  </si>
  <si>
    <t>Přepojení stáv.zařízení + demontáž</t>
  </si>
  <si>
    <t>hod.</t>
  </si>
  <si>
    <t>28</t>
  </si>
  <si>
    <t>Revize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</si>
</sst>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2GhUb86aLuLUxpPVhYTCSiNECDyGiVxNUPfwScS3ySCXdbhfwB7NmYNDijJsLnYUv2Q4jGzTKtH4IY1w5nZHzw==" saltValue="2BqOk5GzyXyj5aRwC3xn+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1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SUMIF(F65:F87,A16,I65:I87)+SUMIF(F65:F87,"PSU",I65:I87)</f>
        <v>0</v>
      </c>
      <c r="J16" s="85"/>
    </row>
    <row r="17" spans="1:10" ht="23.25" customHeight="1" x14ac:dyDescent="0.25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SUMIF(F65:F87,A17,I65:I87)</f>
        <v>0</v>
      </c>
      <c r="J17" s="85"/>
    </row>
    <row r="18" spans="1:10" ht="23.25" customHeight="1" x14ac:dyDescent="0.25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SUMIF(F65:F87,A18,I65:I87)</f>
        <v>0</v>
      </c>
      <c r="J18" s="85"/>
    </row>
    <row r="19" spans="1:10" ht="23.25" customHeight="1" x14ac:dyDescent="0.25">
      <c r="A19" s="194" t="s">
        <v>113</v>
      </c>
      <c r="B19" s="38" t="s">
        <v>27</v>
      </c>
      <c r="C19" s="62"/>
      <c r="D19" s="63"/>
      <c r="E19" s="83"/>
      <c r="F19" s="84"/>
      <c r="G19" s="83"/>
      <c r="H19" s="84"/>
      <c r="I19" s="83">
        <f>SUMIF(F65:F87,A19,I65:I87)</f>
        <v>0</v>
      </c>
      <c r="J19" s="85"/>
    </row>
    <row r="20" spans="1:10" ht="23.25" customHeight="1" x14ac:dyDescent="0.25">
      <c r="A20" s="194" t="s">
        <v>114</v>
      </c>
      <c r="B20" s="38" t="s">
        <v>28</v>
      </c>
      <c r="C20" s="62"/>
      <c r="D20" s="63"/>
      <c r="E20" s="83"/>
      <c r="F20" s="84"/>
      <c r="G20" s="83"/>
      <c r="H20" s="84"/>
      <c r="I20" s="83">
        <f>SUMIF(F65:F87,A20,I65:I87)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5">
      <c r="A39" s="134">
        <v>1</v>
      </c>
      <c r="B39" s="144" t="s">
        <v>45</v>
      </c>
      <c r="C39" s="145"/>
      <c r="D39" s="145"/>
      <c r="E39" s="145"/>
      <c r="F39" s="146">
        <f>'000 01 Naklady'!AE41+'SO 100 01 Pol'!AE443+'SO 400 01 Pol'!AE51+'SO 650 01 Pol'!AE36</f>
        <v>0</v>
      </c>
      <c r="G39" s="147">
        <f>'000 01 Naklady'!AF41+'SO 100 01 Pol'!AF443+'SO 400 01 Pol'!AF51+'SO 650 01 Pol'!AF36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5">
      <c r="A40" s="134">
        <v>2</v>
      </c>
      <c r="B40" s="150"/>
      <c r="C40" s="151" t="s">
        <v>46</v>
      </c>
      <c r="D40" s="151"/>
      <c r="E40" s="151"/>
      <c r="F40" s="152">
        <f>'000 01 Naklady'!AE41</f>
        <v>0</v>
      </c>
      <c r="G40" s="153">
        <f>'000 01 Naklady'!AF41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5">
      <c r="A41" s="134">
        <v>3</v>
      </c>
      <c r="B41" s="155" t="s">
        <v>47</v>
      </c>
      <c r="C41" s="145" t="s">
        <v>48</v>
      </c>
      <c r="D41" s="145"/>
      <c r="E41" s="145"/>
      <c r="F41" s="156">
        <f>'000 01 Naklady'!AE41</f>
        <v>0</v>
      </c>
      <c r="G41" s="148">
        <f>'000 01 Naklady'!AF41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5">
      <c r="A42" s="134">
        <v>2</v>
      </c>
      <c r="B42" s="150"/>
      <c r="C42" s="151" t="s">
        <v>49</v>
      </c>
      <c r="D42" s="151"/>
      <c r="E42" s="151"/>
      <c r="F42" s="152"/>
      <c r="G42" s="153"/>
      <c r="H42" s="153">
        <f>(F42*SazbaDPH1/100)+(G42*SazbaDPH2/100)</f>
        <v>0</v>
      </c>
      <c r="I42" s="153"/>
      <c r="J42" s="154"/>
    </row>
    <row r="43" spans="1:10" ht="25.5" customHeight="1" x14ac:dyDescent="0.25">
      <c r="A43" s="134">
        <v>2</v>
      </c>
      <c r="B43" s="150" t="s">
        <v>50</v>
      </c>
      <c r="C43" s="151" t="s">
        <v>51</v>
      </c>
      <c r="D43" s="151"/>
      <c r="E43" s="151"/>
      <c r="F43" s="152">
        <f>'SO 100 01 Pol'!AE443</f>
        <v>0</v>
      </c>
      <c r="G43" s="153">
        <f>'SO 100 01 Pol'!AF443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5">
      <c r="A44" s="134">
        <v>3</v>
      </c>
      <c r="B44" s="155" t="s">
        <v>47</v>
      </c>
      <c r="C44" s="145" t="s">
        <v>52</v>
      </c>
      <c r="D44" s="145"/>
      <c r="E44" s="145"/>
      <c r="F44" s="156">
        <f>'SO 100 01 Pol'!AE443</f>
        <v>0</v>
      </c>
      <c r="G44" s="148">
        <f>'SO 100 01 Pol'!AF443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5">
      <c r="A45" s="134">
        <v>2</v>
      </c>
      <c r="B45" s="150" t="s">
        <v>53</v>
      </c>
      <c r="C45" s="151" t="s">
        <v>54</v>
      </c>
      <c r="D45" s="151"/>
      <c r="E45" s="151"/>
      <c r="F45" s="152">
        <f>'SO 400 01 Pol'!AE51</f>
        <v>0</v>
      </c>
      <c r="G45" s="153">
        <f>'SO 400 01 Pol'!AF51</f>
        <v>0</v>
      </c>
      <c r="H45" s="153">
        <f>(F45*SazbaDPH1/100)+(G45*SazbaDPH2/100)</f>
        <v>0</v>
      </c>
      <c r="I45" s="153">
        <f>F45+G45+H45</f>
        <v>0</v>
      </c>
      <c r="J45" s="154" t="str">
        <f>IF(CenaCelkemVypocet=0,"",I45/CenaCelkemVypocet*100)</f>
        <v/>
      </c>
    </row>
    <row r="46" spans="1:10" ht="25.5" customHeight="1" x14ac:dyDescent="0.25">
      <c r="A46" s="134">
        <v>3</v>
      </c>
      <c r="B46" s="155" t="s">
        <v>47</v>
      </c>
      <c r="C46" s="145" t="s">
        <v>55</v>
      </c>
      <c r="D46" s="145"/>
      <c r="E46" s="145"/>
      <c r="F46" s="156">
        <f>'SO 400 01 Pol'!AE51</f>
        <v>0</v>
      </c>
      <c r="G46" s="148">
        <f>'SO 400 01 Pol'!AF51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5">
      <c r="A47" s="134">
        <v>2</v>
      </c>
      <c r="B47" s="150" t="s">
        <v>56</v>
      </c>
      <c r="C47" s="151" t="s">
        <v>57</v>
      </c>
      <c r="D47" s="151"/>
      <c r="E47" s="151"/>
      <c r="F47" s="152">
        <f>'SO 650 01 Pol'!AE36</f>
        <v>0</v>
      </c>
      <c r="G47" s="153">
        <f>'SO 650 01 Pol'!AF36</f>
        <v>0</v>
      </c>
      <c r="H47" s="153">
        <f>(F47*SazbaDPH1/100)+(G47*SazbaDPH2/100)</f>
        <v>0</v>
      </c>
      <c r="I47" s="153">
        <f>F47+G47+H47</f>
        <v>0</v>
      </c>
      <c r="J47" s="154" t="str">
        <f>IF(CenaCelkemVypocet=0,"",I47/CenaCelkemVypocet*100)</f>
        <v/>
      </c>
    </row>
    <row r="48" spans="1:10" ht="25.5" customHeight="1" x14ac:dyDescent="0.25">
      <c r="A48" s="134">
        <v>3</v>
      </c>
      <c r="B48" s="155" t="s">
        <v>47</v>
      </c>
      <c r="C48" s="145" t="s">
        <v>55</v>
      </c>
      <c r="D48" s="145"/>
      <c r="E48" s="145"/>
      <c r="F48" s="156">
        <f>'SO 650 01 Pol'!AE36</f>
        <v>0</v>
      </c>
      <c r="G48" s="148">
        <f>'SO 650 01 Pol'!AF36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5">
      <c r="A49" s="134"/>
      <c r="B49" s="157" t="s">
        <v>58</v>
      </c>
      <c r="C49" s="158"/>
      <c r="D49" s="158"/>
      <c r="E49" s="159"/>
      <c r="F49" s="160">
        <f>SUMIF(A39:A48,"=1",F39:F48)</f>
        <v>0</v>
      </c>
      <c r="G49" s="161">
        <f>SUMIF(A39:A48,"=1",G39:G48)</f>
        <v>0</v>
      </c>
      <c r="H49" s="161">
        <f>SUMIF(A39:A48,"=1",H39:H48)</f>
        <v>0</v>
      </c>
      <c r="I49" s="161">
        <f>SUMIF(A39:A48,"=1",I39:I48)</f>
        <v>0</v>
      </c>
      <c r="J49" s="162">
        <f>SUMIF(A39:A48,"=1",J39:J48)</f>
        <v>0</v>
      </c>
    </row>
    <row r="51" spans="1:10" x14ac:dyDescent="0.25">
      <c r="A51" t="s">
        <v>60</v>
      </c>
      <c r="B51" t="s">
        <v>61</v>
      </c>
    </row>
    <row r="52" spans="1:10" x14ac:dyDescent="0.25">
      <c r="A52" t="s">
        <v>62</v>
      </c>
      <c r="B52" t="s">
        <v>63</v>
      </c>
    </row>
    <row r="53" spans="1:10" x14ac:dyDescent="0.25">
      <c r="A53" t="s">
        <v>64</v>
      </c>
      <c r="B53" t="s">
        <v>65</v>
      </c>
    </row>
    <row r="54" spans="1:10" x14ac:dyDescent="0.25">
      <c r="A54" t="s">
        <v>62</v>
      </c>
      <c r="B54" t="s">
        <v>66</v>
      </c>
    </row>
    <row r="55" spans="1:10" x14ac:dyDescent="0.25">
      <c r="A55" t="s">
        <v>64</v>
      </c>
      <c r="B55" t="s">
        <v>67</v>
      </c>
    </row>
    <row r="56" spans="1:10" x14ac:dyDescent="0.25">
      <c r="A56" t="s">
        <v>62</v>
      </c>
      <c r="B56" t="s">
        <v>68</v>
      </c>
    </row>
    <row r="57" spans="1:10" x14ac:dyDescent="0.25">
      <c r="A57" t="s">
        <v>64</v>
      </c>
      <c r="B57" t="s">
        <v>69</v>
      </c>
    </row>
    <row r="58" spans="1:10" x14ac:dyDescent="0.25">
      <c r="A58" t="s">
        <v>62</v>
      </c>
      <c r="B58" t="s">
        <v>70</v>
      </c>
    </row>
    <row r="59" spans="1:10" x14ac:dyDescent="0.25">
      <c r="A59" t="s">
        <v>64</v>
      </c>
      <c r="B59" t="s">
        <v>69</v>
      </c>
    </row>
    <row r="62" spans="1:10" ht="15.6" x14ac:dyDescent="0.3">
      <c r="B62" s="173" t="s">
        <v>71</v>
      </c>
    </row>
    <row r="64" spans="1:10" ht="25.5" customHeight="1" x14ac:dyDescent="0.25">
      <c r="A64" s="175"/>
      <c r="B64" s="178" t="s">
        <v>17</v>
      </c>
      <c r="C64" s="178" t="s">
        <v>5</v>
      </c>
      <c r="D64" s="179"/>
      <c r="E64" s="179"/>
      <c r="F64" s="180" t="s">
        <v>72</v>
      </c>
      <c r="G64" s="180"/>
      <c r="H64" s="180"/>
      <c r="I64" s="180" t="s">
        <v>29</v>
      </c>
      <c r="J64" s="180" t="s">
        <v>0</v>
      </c>
    </row>
    <row r="65" spans="1:10" ht="36.75" customHeight="1" x14ac:dyDescent="0.25">
      <c r="A65" s="176"/>
      <c r="B65" s="181" t="s">
        <v>47</v>
      </c>
      <c r="C65" s="182" t="s">
        <v>57</v>
      </c>
      <c r="D65" s="183"/>
      <c r="E65" s="183"/>
      <c r="F65" s="190" t="s">
        <v>24</v>
      </c>
      <c r="G65" s="191"/>
      <c r="H65" s="191"/>
      <c r="I65" s="191">
        <f>'SO 650 01 Pol'!G8</f>
        <v>0</v>
      </c>
      <c r="J65" s="187" t="str">
        <f>IF(I88=0,"",I65/I88*100)</f>
        <v/>
      </c>
    </row>
    <row r="66" spans="1:10" ht="36.75" customHeight="1" x14ac:dyDescent="0.25">
      <c r="A66" s="176"/>
      <c r="B66" s="181" t="s">
        <v>73</v>
      </c>
      <c r="C66" s="182" t="s">
        <v>74</v>
      </c>
      <c r="D66" s="183"/>
      <c r="E66" s="183"/>
      <c r="F66" s="190" t="s">
        <v>24</v>
      </c>
      <c r="G66" s="191"/>
      <c r="H66" s="191"/>
      <c r="I66" s="191">
        <f>'SO 100 01 Pol'!G8+'SO 400 01 Pol'!G35</f>
        <v>0</v>
      </c>
      <c r="J66" s="187" t="str">
        <f>IF(I88=0,"",I66/I88*100)</f>
        <v/>
      </c>
    </row>
    <row r="67" spans="1:10" ht="36.75" customHeight="1" x14ac:dyDescent="0.25">
      <c r="A67" s="176"/>
      <c r="B67" s="181" t="s">
        <v>75</v>
      </c>
      <c r="C67" s="182" t="s">
        <v>76</v>
      </c>
      <c r="D67" s="183"/>
      <c r="E67" s="183"/>
      <c r="F67" s="190" t="s">
        <v>24</v>
      </c>
      <c r="G67" s="191"/>
      <c r="H67" s="191"/>
      <c r="I67" s="191">
        <f>'SO 100 01 Pol'!G62</f>
        <v>0</v>
      </c>
      <c r="J67" s="187" t="str">
        <f>IF(I88=0,"",I67/I88*100)</f>
        <v/>
      </c>
    </row>
    <row r="68" spans="1:10" ht="36.75" customHeight="1" x14ac:dyDescent="0.25">
      <c r="A68" s="176"/>
      <c r="B68" s="181" t="s">
        <v>77</v>
      </c>
      <c r="C68" s="182" t="s">
        <v>78</v>
      </c>
      <c r="D68" s="183"/>
      <c r="E68" s="183"/>
      <c r="F68" s="190" t="s">
        <v>24</v>
      </c>
      <c r="G68" s="191"/>
      <c r="H68" s="191"/>
      <c r="I68" s="191">
        <f>'SO 100 01 Pol'!G103</f>
        <v>0</v>
      </c>
      <c r="J68" s="187" t="str">
        <f>IF(I88=0,"",I68/I88*100)</f>
        <v/>
      </c>
    </row>
    <row r="69" spans="1:10" ht="36.75" customHeight="1" x14ac:dyDescent="0.25">
      <c r="A69" s="176"/>
      <c r="B69" s="181" t="s">
        <v>79</v>
      </c>
      <c r="C69" s="182" t="s">
        <v>80</v>
      </c>
      <c r="D69" s="183"/>
      <c r="E69" s="183"/>
      <c r="F69" s="190" t="s">
        <v>24</v>
      </c>
      <c r="G69" s="191"/>
      <c r="H69" s="191"/>
      <c r="I69" s="191">
        <f>'SO 100 01 Pol'!G139</f>
        <v>0</v>
      </c>
      <c r="J69" s="187" t="str">
        <f>IF(I88=0,"",I69/I88*100)</f>
        <v/>
      </c>
    </row>
    <row r="70" spans="1:10" ht="36.75" customHeight="1" x14ac:dyDescent="0.25">
      <c r="A70" s="176"/>
      <c r="B70" s="181" t="s">
        <v>81</v>
      </c>
      <c r="C70" s="182" t="s">
        <v>82</v>
      </c>
      <c r="D70" s="183"/>
      <c r="E70" s="183"/>
      <c r="F70" s="190" t="s">
        <v>24</v>
      </c>
      <c r="G70" s="191"/>
      <c r="H70" s="191"/>
      <c r="I70" s="191">
        <f>'SO 100 01 Pol'!G165</f>
        <v>0</v>
      </c>
      <c r="J70" s="187" t="str">
        <f>IF(I88=0,"",I70/I88*100)</f>
        <v/>
      </c>
    </row>
    <row r="71" spans="1:10" ht="36.75" customHeight="1" x14ac:dyDescent="0.25">
      <c r="A71" s="176"/>
      <c r="B71" s="181" t="s">
        <v>83</v>
      </c>
      <c r="C71" s="182" t="s">
        <v>84</v>
      </c>
      <c r="D71" s="183"/>
      <c r="E71" s="183"/>
      <c r="F71" s="190" t="s">
        <v>24</v>
      </c>
      <c r="G71" s="191"/>
      <c r="H71" s="191"/>
      <c r="I71" s="191">
        <f>'SO 100 01 Pol'!G180</f>
        <v>0</v>
      </c>
      <c r="J71" s="187" t="str">
        <f>IF(I88=0,"",I71/I88*100)</f>
        <v/>
      </c>
    </row>
    <row r="72" spans="1:10" ht="36.75" customHeight="1" x14ac:dyDescent="0.25">
      <c r="A72" s="176"/>
      <c r="B72" s="181" t="s">
        <v>85</v>
      </c>
      <c r="C72" s="182" t="s">
        <v>86</v>
      </c>
      <c r="D72" s="183"/>
      <c r="E72" s="183"/>
      <c r="F72" s="190" t="s">
        <v>24</v>
      </c>
      <c r="G72" s="191"/>
      <c r="H72" s="191"/>
      <c r="I72" s="191">
        <f>'SO 100 01 Pol'!G215</f>
        <v>0</v>
      </c>
      <c r="J72" s="187" t="str">
        <f>IF(I88=0,"",I72/I88*100)</f>
        <v/>
      </c>
    </row>
    <row r="73" spans="1:10" ht="36.75" customHeight="1" x14ac:dyDescent="0.25">
      <c r="A73" s="176"/>
      <c r="B73" s="181" t="s">
        <v>87</v>
      </c>
      <c r="C73" s="182" t="s">
        <v>88</v>
      </c>
      <c r="D73" s="183"/>
      <c r="E73" s="183"/>
      <c r="F73" s="190" t="s">
        <v>24</v>
      </c>
      <c r="G73" s="191"/>
      <c r="H73" s="191"/>
      <c r="I73" s="191">
        <f>'SO 100 01 Pol'!G222</f>
        <v>0</v>
      </c>
      <c r="J73" s="187" t="str">
        <f>IF(I88=0,"",I73/I88*100)</f>
        <v/>
      </c>
    </row>
    <row r="74" spans="1:10" ht="36.75" customHeight="1" x14ac:dyDescent="0.25">
      <c r="A74" s="176"/>
      <c r="B74" s="181" t="s">
        <v>89</v>
      </c>
      <c r="C74" s="182" t="s">
        <v>90</v>
      </c>
      <c r="D74" s="183"/>
      <c r="E74" s="183"/>
      <c r="F74" s="190" t="s">
        <v>24</v>
      </c>
      <c r="G74" s="191"/>
      <c r="H74" s="191"/>
      <c r="I74" s="191">
        <f>'SO 100 01 Pol'!G240</f>
        <v>0</v>
      </c>
      <c r="J74" s="187" t="str">
        <f>IF(I88=0,"",I74/I88*100)</f>
        <v/>
      </c>
    </row>
    <row r="75" spans="1:10" ht="36.75" customHeight="1" x14ac:dyDescent="0.25">
      <c r="A75" s="176"/>
      <c r="B75" s="181" t="s">
        <v>91</v>
      </c>
      <c r="C75" s="182" t="s">
        <v>92</v>
      </c>
      <c r="D75" s="183"/>
      <c r="E75" s="183"/>
      <c r="F75" s="190" t="s">
        <v>24</v>
      </c>
      <c r="G75" s="191"/>
      <c r="H75" s="191"/>
      <c r="I75" s="191">
        <f>'SO 100 01 Pol'!G287</f>
        <v>0</v>
      </c>
      <c r="J75" s="187" t="str">
        <f>IF(I88=0,"",I75/I88*100)</f>
        <v/>
      </c>
    </row>
    <row r="76" spans="1:10" ht="36.75" customHeight="1" x14ac:dyDescent="0.25">
      <c r="A76" s="176"/>
      <c r="B76" s="181" t="s">
        <v>93</v>
      </c>
      <c r="C76" s="182" t="s">
        <v>94</v>
      </c>
      <c r="D76" s="183"/>
      <c r="E76" s="183"/>
      <c r="F76" s="190" t="s">
        <v>24</v>
      </c>
      <c r="G76" s="191"/>
      <c r="H76" s="191"/>
      <c r="I76" s="191">
        <f>'SO 100 01 Pol'!G298</f>
        <v>0</v>
      </c>
      <c r="J76" s="187" t="str">
        <f>IF(I88=0,"",I76/I88*100)</f>
        <v/>
      </c>
    </row>
    <row r="77" spans="1:10" ht="36.75" customHeight="1" x14ac:dyDescent="0.25">
      <c r="A77" s="176"/>
      <c r="B77" s="181" t="s">
        <v>95</v>
      </c>
      <c r="C77" s="182" t="s">
        <v>96</v>
      </c>
      <c r="D77" s="183"/>
      <c r="E77" s="183"/>
      <c r="F77" s="190" t="s">
        <v>24</v>
      </c>
      <c r="G77" s="191"/>
      <c r="H77" s="191"/>
      <c r="I77" s="191">
        <f>'SO 100 01 Pol'!G329</f>
        <v>0</v>
      </c>
      <c r="J77" s="187" t="str">
        <f>IF(I88=0,"",I77/I88*100)</f>
        <v/>
      </c>
    </row>
    <row r="78" spans="1:10" ht="36.75" customHeight="1" x14ac:dyDescent="0.25">
      <c r="A78" s="176"/>
      <c r="B78" s="181" t="s">
        <v>97</v>
      </c>
      <c r="C78" s="182" t="s">
        <v>98</v>
      </c>
      <c r="D78" s="183"/>
      <c r="E78" s="183"/>
      <c r="F78" s="190" t="s">
        <v>24</v>
      </c>
      <c r="G78" s="191"/>
      <c r="H78" s="191"/>
      <c r="I78" s="191">
        <f>'SO 100 01 Pol'!G337</f>
        <v>0</v>
      </c>
      <c r="J78" s="187" t="str">
        <f>IF(I88=0,"",I78/I88*100)</f>
        <v/>
      </c>
    </row>
    <row r="79" spans="1:10" ht="36.75" customHeight="1" x14ac:dyDescent="0.25">
      <c r="A79" s="176"/>
      <c r="B79" s="181" t="s">
        <v>99</v>
      </c>
      <c r="C79" s="182" t="s">
        <v>100</v>
      </c>
      <c r="D79" s="183"/>
      <c r="E79" s="183"/>
      <c r="F79" s="190" t="s">
        <v>24</v>
      </c>
      <c r="G79" s="191"/>
      <c r="H79" s="191"/>
      <c r="I79" s="191">
        <f>'SO 100 01 Pol'!G396</f>
        <v>0</v>
      </c>
      <c r="J79" s="187" t="str">
        <f>IF(I88=0,"",I79/I88*100)</f>
        <v/>
      </c>
    </row>
    <row r="80" spans="1:10" ht="36.75" customHeight="1" x14ac:dyDescent="0.25">
      <c r="A80" s="176"/>
      <c r="B80" s="181" t="s">
        <v>101</v>
      </c>
      <c r="C80" s="182" t="s">
        <v>102</v>
      </c>
      <c r="D80" s="183"/>
      <c r="E80" s="183"/>
      <c r="F80" s="190" t="s">
        <v>24</v>
      </c>
      <c r="G80" s="191"/>
      <c r="H80" s="191"/>
      <c r="I80" s="191">
        <f>'SO 100 01 Pol'!G398</f>
        <v>0</v>
      </c>
      <c r="J80" s="187" t="str">
        <f>IF(I88=0,"",I80/I88*100)</f>
        <v/>
      </c>
    </row>
    <row r="81" spans="1:10" ht="36.75" customHeight="1" x14ac:dyDescent="0.25">
      <c r="A81" s="176"/>
      <c r="B81" s="181" t="s">
        <v>103</v>
      </c>
      <c r="C81" s="182" t="s">
        <v>104</v>
      </c>
      <c r="D81" s="183"/>
      <c r="E81" s="183"/>
      <c r="F81" s="190" t="s">
        <v>24</v>
      </c>
      <c r="G81" s="191"/>
      <c r="H81" s="191"/>
      <c r="I81" s="191">
        <f>'SO 100 01 Pol'!G407</f>
        <v>0</v>
      </c>
      <c r="J81" s="187" t="str">
        <f>IF(I88=0,"",I81/I88*100)</f>
        <v/>
      </c>
    </row>
    <row r="82" spans="1:10" ht="36.75" customHeight="1" x14ac:dyDescent="0.25">
      <c r="A82" s="176"/>
      <c r="B82" s="181" t="s">
        <v>105</v>
      </c>
      <c r="C82" s="182" t="s">
        <v>106</v>
      </c>
      <c r="D82" s="183"/>
      <c r="E82" s="183"/>
      <c r="F82" s="190" t="s">
        <v>24</v>
      </c>
      <c r="G82" s="191"/>
      <c r="H82" s="191"/>
      <c r="I82" s="191">
        <f>'SO 100 01 Pol'!G414</f>
        <v>0</v>
      </c>
      <c r="J82" s="187" t="str">
        <f>IF(I88=0,"",I82/I88*100)</f>
        <v/>
      </c>
    </row>
    <row r="83" spans="1:10" ht="36.75" customHeight="1" x14ac:dyDescent="0.25">
      <c r="A83" s="176"/>
      <c r="B83" s="181" t="s">
        <v>107</v>
      </c>
      <c r="C83" s="182" t="s">
        <v>108</v>
      </c>
      <c r="D83" s="183"/>
      <c r="E83" s="183"/>
      <c r="F83" s="190" t="s">
        <v>26</v>
      </c>
      <c r="G83" s="191"/>
      <c r="H83" s="191"/>
      <c r="I83" s="191">
        <f>'SO 400 01 Pol'!G8</f>
        <v>0</v>
      </c>
      <c r="J83" s="187" t="str">
        <f>IF(I88=0,"",I83/I88*100)</f>
        <v/>
      </c>
    </row>
    <row r="84" spans="1:10" ht="36.75" customHeight="1" x14ac:dyDescent="0.25">
      <c r="A84" s="176"/>
      <c r="B84" s="181" t="s">
        <v>109</v>
      </c>
      <c r="C84" s="182" t="s">
        <v>110</v>
      </c>
      <c r="D84" s="183"/>
      <c r="E84" s="183"/>
      <c r="F84" s="190" t="s">
        <v>26</v>
      </c>
      <c r="G84" s="191"/>
      <c r="H84" s="191"/>
      <c r="I84" s="191">
        <f>'SO 100 01 Pol'!G436</f>
        <v>0</v>
      </c>
      <c r="J84" s="187" t="str">
        <f>IF(I88=0,"",I84/I88*100)</f>
        <v/>
      </c>
    </row>
    <row r="85" spans="1:10" ht="36.75" customHeight="1" x14ac:dyDescent="0.25">
      <c r="A85" s="176"/>
      <c r="B85" s="181" t="s">
        <v>111</v>
      </c>
      <c r="C85" s="182" t="s">
        <v>112</v>
      </c>
      <c r="D85" s="183"/>
      <c r="E85" s="183"/>
      <c r="F85" s="190" t="s">
        <v>26</v>
      </c>
      <c r="G85" s="191"/>
      <c r="H85" s="191"/>
      <c r="I85" s="191">
        <f>'SO 100 01 Pol'!G440</f>
        <v>0</v>
      </c>
      <c r="J85" s="187" t="str">
        <f>IF(I88=0,"",I85/I88*100)</f>
        <v/>
      </c>
    </row>
    <row r="86" spans="1:10" ht="36.75" customHeight="1" x14ac:dyDescent="0.25">
      <c r="A86" s="176"/>
      <c r="B86" s="181" t="s">
        <v>113</v>
      </c>
      <c r="C86" s="182" t="s">
        <v>27</v>
      </c>
      <c r="D86" s="183"/>
      <c r="E86" s="183"/>
      <c r="F86" s="190" t="s">
        <v>113</v>
      </c>
      <c r="G86" s="191"/>
      <c r="H86" s="191"/>
      <c r="I86" s="191">
        <f>'000 01 Naklady'!G8</f>
        <v>0</v>
      </c>
      <c r="J86" s="187" t="str">
        <f>IF(I88=0,"",I86/I88*100)</f>
        <v/>
      </c>
    </row>
    <row r="87" spans="1:10" ht="36.75" customHeight="1" x14ac:dyDescent="0.25">
      <c r="A87" s="176"/>
      <c r="B87" s="181" t="s">
        <v>114</v>
      </c>
      <c r="C87" s="182" t="s">
        <v>28</v>
      </c>
      <c r="D87" s="183"/>
      <c r="E87" s="183"/>
      <c r="F87" s="190" t="s">
        <v>114</v>
      </c>
      <c r="G87" s="191"/>
      <c r="H87" s="191"/>
      <c r="I87" s="191">
        <f>'000 01 Naklady'!G22</f>
        <v>0</v>
      </c>
      <c r="J87" s="187" t="str">
        <f>IF(I88=0,"",I87/I88*100)</f>
        <v/>
      </c>
    </row>
    <row r="88" spans="1:10" ht="25.5" customHeight="1" x14ac:dyDescent="0.25">
      <c r="A88" s="177"/>
      <c r="B88" s="184" t="s">
        <v>1</v>
      </c>
      <c r="C88" s="185"/>
      <c r="D88" s="186"/>
      <c r="E88" s="186"/>
      <c r="F88" s="192"/>
      <c r="G88" s="193"/>
      <c r="H88" s="193"/>
      <c r="I88" s="193">
        <f>SUM(I65:I87)</f>
        <v>0</v>
      </c>
      <c r="J88" s="188">
        <f>SUM(J65:J87)</f>
        <v>0</v>
      </c>
    </row>
    <row r="89" spans="1:10" x14ac:dyDescent="0.25">
      <c r="F89" s="133"/>
      <c r="G89" s="133"/>
      <c r="H89" s="133"/>
      <c r="I89" s="133"/>
      <c r="J89" s="189"/>
    </row>
    <row r="90" spans="1:10" x14ac:dyDescent="0.25">
      <c r="F90" s="133"/>
      <c r="G90" s="133"/>
      <c r="H90" s="133"/>
      <c r="I90" s="133"/>
      <c r="J90" s="189"/>
    </row>
    <row r="91" spans="1:10" x14ac:dyDescent="0.25">
      <c r="F91" s="133"/>
      <c r="G91" s="133"/>
      <c r="H91" s="133"/>
      <c r="I91" s="133"/>
      <c r="J91" s="189"/>
    </row>
  </sheetData>
  <sheetProtection algorithmName="SHA-512" hashValue="hsbd7xQBZOV1R9efoiabm0a3gTjOIYeO6YORRne+Dce783B8HEBaJkcitn6FfNKujFYGJpydUyEHVi0H24IN7w==" saltValue="CBghu9ri6OhIi8PI2+RM7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84:E84"/>
    <mergeCell ref="C85:E85"/>
    <mergeCell ref="C86:E86"/>
    <mergeCell ref="C87:E87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woxO6RaYQOdbuAb6nejyHD+F21hs73w/8HfuXuZ96r7JVty7Mw0iI2t/OmzoDJHJJaZTA1HxpzVfEo+i9iBTIg==" saltValue="MOtBZ0xZ46e5+4zaf9ZmO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45F8-147D-4762-AF82-3D8D72249A34}">
  <sheetPr>
    <outlinePr summaryBelow="0"/>
  </sheetPr>
  <dimension ref="A1:BH5000"/>
  <sheetViews>
    <sheetView workbookViewId="0">
      <pane ySplit="7" topLeftCell="A8" activePane="bottomLeft" state="frozen"/>
      <selection sqref="A1:G1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9" t="s">
        <v>118</v>
      </c>
      <c r="C3" s="199" t="s">
        <v>119</v>
      </c>
      <c r="D3" s="197"/>
      <c r="E3" s="197"/>
      <c r="F3" s="197"/>
      <c r="G3" s="198"/>
      <c r="AC3" s="174" t="s">
        <v>120</v>
      </c>
      <c r="AG3" t="s">
        <v>121</v>
      </c>
    </row>
    <row r="4" spans="1:60" ht="25.05" customHeight="1" x14ac:dyDescent="0.25">
      <c r="A4" s="200" t="s">
        <v>9</v>
      </c>
      <c r="B4" s="201" t="s">
        <v>47</v>
      </c>
      <c r="C4" s="202" t="s">
        <v>48</v>
      </c>
      <c r="D4" s="203"/>
      <c r="E4" s="203"/>
      <c r="F4" s="203"/>
      <c r="G4" s="204"/>
      <c r="AG4" t="s">
        <v>122</v>
      </c>
    </row>
    <row r="5" spans="1:60" x14ac:dyDescent="0.25">
      <c r="D5" s="10"/>
    </row>
    <row r="6" spans="1:60" ht="39.6" x14ac:dyDescent="0.25">
      <c r="A6" s="206" t="s">
        <v>123</v>
      </c>
      <c r="B6" s="208" t="s">
        <v>124</v>
      </c>
      <c r="C6" s="208" t="s">
        <v>125</v>
      </c>
      <c r="D6" s="207" t="s">
        <v>126</v>
      </c>
      <c r="E6" s="206" t="s">
        <v>127</v>
      </c>
      <c r="F6" s="205" t="s">
        <v>128</v>
      </c>
      <c r="G6" s="206" t="s">
        <v>29</v>
      </c>
      <c r="H6" s="209" t="s">
        <v>30</v>
      </c>
      <c r="I6" s="209" t="s">
        <v>129</v>
      </c>
      <c r="J6" s="209" t="s">
        <v>31</v>
      </c>
      <c r="K6" s="209" t="s">
        <v>130</v>
      </c>
      <c r="L6" s="209" t="s">
        <v>131</v>
      </c>
      <c r="M6" s="209" t="s">
        <v>132</v>
      </c>
      <c r="N6" s="209" t="s">
        <v>133</v>
      </c>
      <c r="O6" s="209" t="s">
        <v>134</v>
      </c>
      <c r="P6" s="209" t="s">
        <v>135</v>
      </c>
      <c r="Q6" s="209" t="s">
        <v>136</v>
      </c>
      <c r="R6" s="209" t="s">
        <v>137</v>
      </c>
      <c r="S6" s="209" t="s">
        <v>138</v>
      </c>
      <c r="T6" s="209" t="s">
        <v>139</v>
      </c>
      <c r="U6" s="209" t="s">
        <v>140</v>
      </c>
      <c r="V6" s="209" t="s">
        <v>141</v>
      </c>
      <c r="W6" s="209" t="s">
        <v>142</v>
      </c>
      <c r="X6" s="209" t="s">
        <v>143</v>
      </c>
      <c r="Y6" s="209" t="s">
        <v>144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2" t="s">
        <v>145</v>
      </c>
      <c r="B8" s="223" t="s">
        <v>113</v>
      </c>
      <c r="C8" s="239" t="s">
        <v>27</v>
      </c>
      <c r="D8" s="224"/>
      <c r="E8" s="225"/>
      <c r="F8" s="226"/>
      <c r="G8" s="226">
        <f>SUMIF(AG9:AG21,"&lt;&gt;NOR",G9:G21)</f>
        <v>0</v>
      </c>
      <c r="H8" s="226"/>
      <c r="I8" s="226">
        <f>SUM(I9:I21)</f>
        <v>0</v>
      </c>
      <c r="J8" s="226"/>
      <c r="K8" s="226">
        <f>SUM(K9:K21)</f>
        <v>0</v>
      </c>
      <c r="L8" s="226"/>
      <c r="M8" s="226">
        <f>SUM(M9:M21)</f>
        <v>0</v>
      </c>
      <c r="N8" s="225"/>
      <c r="O8" s="225">
        <f>SUM(O9:O21)</f>
        <v>0</v>
      </c>
      <c r="P8" s="225"/>
      <c r="Q8" s="225">
        <f>SUM(Q9:Q21)</f>
        <v>0</v>
      </c>
      <c r="R8" s="226"/>
      <c r="S8" s="226"/>
      <c r="T8" s="227"/>
      <c r="U8" s="221"/>
      <c r="V8" s="221">
        <f>SUM(V9:V21)</f>
        <v>0</v>
      </c>
      <c r="W8" s="221"/>
      <c r="X8" s="221"/>
      <c r="Y8" s="221"/>
      <c r="AG8" t="s">
        <v>146</v>
      </c>
    </row>
    <row r="9" spans="1:60" outlineLevel="1" x14ac:dyDescent="0.25">
      <c r="A9" s="229">
        <v>1</v>
      </c>
      <c r="B9" s="230" t="s">
        <v>147</v>
      </c>
      <c r="C9" s="240" t="s">
        <v>148</v>
      </c>
      <c r="D9" s="231" t="s">
        <v>149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4"/>
      <c r="S9" s="234" t="s">
        <v>150</v>
      </c>
      <c r="T9" s="235" t="s">
        <v>151</v>
      </c>
      <c r="U9" s="220">
        <v>0</v>
      </c>
      <c r="V9" s="220">
        <f>ROUND(E9*U9,2)</f>
        <v>0</v>
      </c>
      <c r="W9" s="220"/>
      <c r="X9" s="220" t="s">
        <v>48</v>
      </c>
      <c r="Y9" s="220" t="s">
        <v>152</v>
      </c>
      <c r="Z9" s="210"/>
      <c r="AA9" s="210"/>
      <c r="AB9" s="210"/>
      <c r="AC9" s="210"/>
      <c r="AD9" s="210"/>
      <c r="AE9" s="210"/>
      <c r="AF9" s="210"/>
      <c r="AG9" s="210" t="s">
        <v>153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41" t="s">
        <v>197</v>
      </c>
      <c r="D10" s="236"/>
      <c r="E10" s="236"/>
      <c r="F10" s="236"/>
      <c r="G10" s="236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154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5">
      <c r="A11" s="217"/>
      <c r="B11" s="218"/>
      <c r="C11" s="242" t="s">
        <v>155</v>
      </c>
      <c r="D11" s="238"/>
      <c r="E11" s="238"/>
      <c r="F11" s="238"/>
      <c r="G11" s="238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7" t="str">
        <f>C11</f>
        <v>Vyhotovení protokolu o vytyčení stavby se seznamem souřadnic vytyčených bodů a jejich polohopisnými (S-JTSK) a výškopisnými (Bpv) hodnotami.</v>
      </c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9">
        <v>2</v>
      </c>
      <c r="B12" s="230" t="s">
        <v>156</v>
      </c>
      <c r="C12" s="240" t="s">
        <v>157</v>
      </c>
      <c r="D12" s="231" t="s">
        <v>149</v>
      </c>
      <c r="E12" s="232">
        <v>1</v>
      </c>
      <c r="F12" s="233"/>
      <c r="G12" s="234">
        <f>ROUND(E12*F12,2)</f>
        <v>0</v>
      </c>
      <c r="H12" s="233"/>
      <c r="I12" s="234">
        <f>ROUND(E12*H12,2)</f>
        <v>0</v>
      </c>
      <c r="J12" s="233"/>
      <c r="K12" s="234">
        <f>ROUND(E12*J12,2)</f>
        <v>0</v>
      </c>
      <c r="L12" s="234">
        <v>21</v>
      </c>
      <c r="M12" s="234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4"/>
      <c r="S12" s="234" t="s">
        <v>150</v>
      </c>
      <c r="T12" s="235" t="s">
        <v>151</v>
      </c>
      <c r="U12" s="220">
        <v>0</v>
      </c>
      <c r="V12" s="220">
        <f>ROUND(E12*U12,2)</f>
        <v>0</v>
      </c>
      <c r="W12" s="220"/>
      <c r="X12" s="220" t="s">
        <v>48</v>
      </c>
      <c r="Y12" s="220" t="s">
        <v>152</v>
      </c>
      <c r="Z12" s="210"/>
      <c r="AA12" s="210"/>
      <c r="AB12" s="210"/>
      <c r="AC12" s="210"/>
      <c r="AD12" s="210"/>
      <c r="AE12" s="210"/>
      <c r="AF12" s="210"/>
      <c r="AG12" s="210" t="s">
        <v>153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5">
      <c r="A13" s="217"/>
      <c r="B13" s="218"/>
      <c r="C13" s="241" t="s">
        <v>158</v>
      </c>
      <c r="D13" s="236"/>
      <c r="E13" s="236"/>
      <c r="F13" s="236"/>
      <c r="G13" s="236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7" t="str">
        <f>C13</f>
        <v>Zaměření a vytýčení stávajících inženýrských sítí v místě stavby z hlediska jejich ochrany při provádění stavby.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29">
        <v>3</v>
      </c>
      <c r="B14" s="230" t="s">
        <v>159</v>
      </c>
      <c r="C14" s="240" t="s">
        <v>160</v>
      </c>
      <c r="D14" s="231" t="s">
        <v>149</v>
      </c>
      <c r="E14" s="232">
        <v>1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4"/>
      <c r="S14" s="234" t="s">
        <v>150</v>
      </c>
      <c r="T14" s="235" t="s">
        <v>151</v>
      </c>
      <c r="U14" s="220">
        <v>0</v>
      </c>
      <c r="V14" s="220">
        <f>ROUND(E14*U14,2)</f>
        <v>0</v>
      </c>
      <c r="W14" s="220"/>
      <c r="X14" s="220" t="s">
        <v>48</v>
      </c>
      <c r="Y14" s="220" t="s">
        <v>152</v>
      </c>
      <c r="Z14" s="210"/>
      <c r="AA14" s="210"/>
      <c r="AB14" s="210"/>
      <c r="AC14" s="210"/>
      <c r="AD14" s="210"/>
      <c r="AE14" s="210"/>
      <c r="AF14" s="210"/>
      <c r="AG14" s="210" t="s">
        <v>153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1" outlineLevel="2" x14ac:dyDescent="0.25">
      <c r="A15" s="217"/>
      <c r="B15" s="218"/>
      <c r="C15" s="241" t="s">
        <v>161</v>
      </c>
      <c r="D15" s="236"/>
      <c r="E15" s="236"/>
      <c r="F15" s="236"/>
      <c r="G15" s="236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7" t="str">
        <f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9">
        <v>4</v>
      </c>
      <c r="B16" s="230" t="s">
        <v>162</v>
      </c>
      <c r="C16" s="240" t="s">
        <v>163</v>
      </c>
      <c r="D16" s="231" t="s">
        <v>149</v>
      </c>
      <c r="E16" s="232">
        <v>1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4"/>
      <c r="S16" s="234" t="s">
        <v>150</v>
      </c>
      <c r="T16" s="235" t="s">
        <v>151</v>
      </c>
      <c r="U16" s="220">
        <v>0</v>
      </c>
      <c r="V16" s="220">
        <f>ROUND(E16*U16,2)</f>
        <v>0</v>
      </c>
      <c r="W16" s="220"/>
      <c r="X16" s="220" t="s">
        <v>48</v>
      </c>
      <c r="Y16" s="220" t="s">
        <v>152</v>
      </c>
      <c r="Z16" s="210"/>
      <c r="AA16" s="210"/>
      <c r="AB16" s="210"/>
      <c r="AC16" s="210"/>
      <c r="AD16" s="210"/>
      <c r="AE16" s="210"/>
      <c r="AF16" s="210"/>
      <c r="AG16" s="210" t="s">
        <v>153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31.2" outlineLevel="2" x14ac:dyDescent="0.25">
      <c r="A17" s="217"/>
      <c r="B17" s="218"/>
      <c r="C17" s="241" t="s">
        <v>164</v>
      </c>
      <c r="D17" s="236"/>
      <c r="E17" s="236"/>
      <c r="F17" s="236"/>
      <c r="G17" s="236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7" t="str">
        <f>C17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9">
        <v>5</v>
      </c>
      <c r="B18" s="230" t="s">
        <v>165</v>
      </c>
      <c r="C18" s="240" t="s">
        <v>166</v>
      </c>
      <c r="D18" s="231" t="s">
        <v>149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4"/>
      <c r="S18" s="234" t="s">
        <v>150</v>
      </c>
      <c r="T18" s="235" t="s">
        <v>151</v>
      </c>
      <c r="U18" s="220">
        <v>0</v>
      </c>
      <c r="V18" s="220">
        <f>ROUND(E18*U18,2)</f>
        <v>0</v>
      </c>
      <c r="W18" s="220"/>
      <c r="X18" s="220" t="s">
        <v>48</v>
      </c>
      <c r="Y18" s="220" t="s">
        <v>152</v>
      </c>
      <c r="Z18" s="210"/>
      <c r="AA18" s="210"/>
      <c r="AB18" s="210"/>
      <c r="AC18" s="210"/>
      <c r="AD18" s="210"/>
      <c r="AE18" s="210"/>
      <c r="AF18" s="210"/>
      <c r="AG18" s="210" t="s">
        <v>153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1" outlineLevel="2" x14ac:dyDescent="0.25">
      <c r="A19" s="217"/>
      <c r="B19" s="218"/>
      <c r="C19" s="241" t="s">
        <v>167</v>
      </c>
      <c r="D19" s="236"/>
      <c r="E19" s="236"/>
      <c r="F19" s="236"/>
      <c r="G19" s="236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7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29">
        <v>6</v>
      </c>
      <c r="B20" s="230" t="s">
        <v>168</v>
      </c>
      <c r="C20" s="240" t="s">
        <v>169</v>
      </c>
      <c r="D20" s="231" t="s">
        <v>149</v>
      </c>
      <c r="E20" s="232">
        <v>1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4"/>
      <c r="S20" s="234" t="s">
        <v>150</v>
      </c>
      <c r="T20" s="235" t="s">
        <v>151</v>
      </c>
      <c r="U20" s="220">
        <v>0</v>
      </c>
      <c r="V20" s="220">
        <f>ROUND(E20*U20,2)</f>
        <v>0</v>
      </c>
      <c r="W20" s="220"/>
      <c r="X20" s="220" t="s">
        <v>48</v>
      </c>
      <c r="Y20" s="220" t="s">
        <v>152</v>
      </c>
      <c r="Z20" s="210"/>
      <c r="AA20" s="210"/>
      <c r="AB20" s="210"/>
      <c r="AC20" s="210"/>
      <c r="AD20" s="210"/>
      <c r="AE20" s="210"/>
      <c r="AF20" s="210"/>
      <c r="AG20" s="210" t="s">
        <v>153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1" t="s">
        <v>170</v>
      </c>
      <c r="D21" s="236"/>
      <c r="E21" s="236"/>
      <c r="F21" s="236"/>
      <c r="G21" s="236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2" t="s">
        <v>145</v>
      </c>
      <c r="B22" s="223" t="s">
        <v>114</v>
      </c>
      <c r="C22" s="239" t="s">
        <v>28</v>
      </c>
      <c r="D22" s="224"/>
      <c r="E22" s="225"/>
      <c r="F22" s="226"/>
      <c r="G22" s="226">
        <f>SUMIF(AG23:AG39,"&lt;&gt;NOR",G23:G39)</f>
        <v>0</v>
      </c>
      <c r="H22" s="226"/>
      <c r="I22" s="226">
        <f>SUM(I23:I39)</f>
        <v>0</v>
      </c>
      <c r="J22" s="226"/>
      <c r="K22" s="226">
        <f>SUM(K23:K39)</f>
        <v>0</v>
      </c>
      <c r="L22" s="226"/>
      <c r="M22" s="226">
        <f>SUM(M23:M39)</f>
        <v>0</v>
      </c>
      <c r="N22" s="225"/>
      <c r="O22" s="225">
        <f>SUM(O23:O39)</f>
        <v>0</v>
      </c>
      <c r="P22" s="225"/>
      <c r="Q22" s="225">
        <f>SUM(Q23:Q39)</f>
        <v>0</v>
      </c>
      <c r="R22" s="226"/>
      <c r="S22" s="226"/>
      <c r="T22" s="227"/>
      <c r="U22" s="221"/>
      <c r="V22" s="221">
        <f>SUM(V23:V39)</f>
        <v>0</v>
      </c>
      <c r="W22" s="221"/>
      <c r="X22" s="221"/>
      <c r="Y22" s="221"/>
      <c r="AG22" t="s">
        <v>146</v>
      </c>
    </row>
    <row r="23" spans="1:60" outlineLevel="1" x14ac:dyDescent="0.25">
      <c r="A23" s="229">
        <v>7</v>
      </c>
      <c r="B23" s="230" t="s">
        <v>171</v>
      </c>
      <c r="C23" s="240" t="s">
        <v>172</v>
      </c>
      <c r="D23" s="231" t="s">
        <v>149</v>
      </c>
      <c r="E23" s="232">
        <v>1</v>
      </c>
      <c r="F23" s="233"/>
      <c r="G23" s="234">
        <f>ROUND(E23*F23,2)</f>
        <v>0</v>
      </c>
      <c r="H23" s="233"/>
      <c r="I23" s="234">
        <f>ROUND(E23*H23,2)</f>
        <v>0</v>
      </c>
      <c r="J23" s="233"/>
      <c r="K23" s="234">
        <f>ROUND(E23*J23,2)</f>
        <v>0</v>
      </c>
      <c r="L23" s="234">
        <v>21</v>
      </c>
      <c r="M23" s="234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4"/>
      <c r="S23" s="234" t="s">
        <v>150</v>
      </c>
      <c r="T23" s="235" t="s">
        <v>151</v>
      </c>
      <c r="U23" s="220">
        <v>0</v>
      </c>
      <c r="V23" s="220">
        <f>ROUND(E23*U23,2)</f>
        <v>0</v>
      </c>
      <c r="W23" s="220"/>
      <c r="X23" s="220" t="s">
        <v>48</v>
      </c>
      <c r="Y23" s="220" t="s">
        <v>152</v>
      </c>
      <c r="Z23" s="210"/>
      <c r="AA23" s="210"/>
      <c r="AB23" s="210"/>
      <c r="AC23" s="210"/>
      <c r="AD23" s="210"/>
      <c r="AE23" s="210"/>
      <c r="AF23" s="210"/>
      <c r="AG23" s="210" t="s">
        <v>153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1" t="s">
        <v>173</v>
      </c>
      <c r="D24" s="236"/>
      <c r="E24" s="236"/>
      <c r="F24" s="236"/>
      <c r="G24" s="236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154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9">
        <v>8</v>
      </c>
      <c r="B25" s="230" t="s">
        <v>174</v>
      </c>
      <c r="C25" s="240" t="s">
        <v>175</v>
      </c>
      <c r="D25" s="231" t="s">
        <v>149</v>
      </c>
      <c r="E25" s="232">
        <v>1</v>
      </c>
      <c r="F25" s="233"/>
      <c r="G25" s="234">
        <f>ROUND(E25*F25,2)</f>
        <v>0</v>
      </c>
      <c r="H25" s="233"/>
      <c r="I25" s="234">
        <f>ROUND(E25*H25,2)</f>
        <v>0</v>
      </c>
      <c r="J25" s="233"/>
      <c r="K25" s="234">
        <f>ROUND(E25*J25,2)</f>
        <v>0</v>
      </c>
      <c r="L25" s="234">
        <v>21</v>
      </c>
      <c r="M25" s="234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4"/>
      <c r="S25" s="234" t="s">
        <v>150</v>
      </c>
      <c r="T25" s="235" t="s">
        <v>151</v>
      </c>
      <c r="U25" s="220">
        <v>0</v>
      </c>
      <c r="V25" s="220">
        <f>ROUND(E25*U25,2)</f>
        <v>0</v>
      </c>
      <c r="W25" s="220"/>
      <c r="X25" s="220" t="s">
        <v>48</v>
      </c>
      <c r="Y25" s="220" t="s">
        <v>152</v>
      </c>
      <c r="Z25" s="210"/>
      <c r="AA25" s="210"/>
      <c r="AB25" s="210"/>
      <c r="AC25" s="210"/>
      <c r="AD25" s="210"/>
      <c r="AE25" s="210"/>
      <c r="AF25" s="210"/>
      <c r="AG25" s="210" t="s">
        <v>153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1" outlineLevel="2" x14ac:dyDescent="0.25">
      <c r="A26" s="217"/>
      <c r="B26" s="218"/>
      <c r="C26" s="241" t="s">
        <v>176</v>
      </c>
      <c r="D26" s="236"/>
      <c r="E26" s="236"/>
      <c r="F26" s="236"/>
      <c r="G26" s="236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7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29">
        <v>9</v>
      </c>
      <c r="B27" s="230" t="s">
        <v>177</v>
      </c>
      <c r="C27" s="240" t="s">
        <v>178</v>
      </c>
      <c r="D27" s="231" t="s">
        <v>149</v>
      </c>
      <c r="E27" s="232">
        <v>1</v>
      </c>
      <c r="F27" s="233"/>
      <c r="G27" s="234">
        <f>ROUND(E27*F27,2)</f>
        <v>0</v>
      </c>
      <c r="H27" s="233"/>
      <c r="I27" s="234">
        <f>ROUND(E27*H27,2)</f>
        <v>0</v>
      </c>
      <c r="J27" s="233"/>
      <c r="K27" s="234">
        <f>ROUND(E27*J27,2)</f>
        <v>0</v>
      </c>
      <c r="L27" s="234">
        <v>21</v>
      </c>
      <c r="M27" s="234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4"/>
      <c r="S27" s="234" t="s">
        <v>150</v>
      </c>
      <c r="T27" s="235" t="s">
        <v>151</v>
      </c>
      <c r="U27" s="220">
        <v>0</v>
      </c>
      <c r="V27" s="220">
        <f>ROUND(E27*U27,2)</f>
        <v>0</v>
      </c>
      <c r="W27" s="220"/>
      <c r="X27" s="220" t="s">
        <v>48</v>
      </c>
      <c r="Y27" s="220" t="s">
        <v>152</v>
      </c>
      <c r="Z27" s="210"/>
      <c r="AA27" s="210"/>
      <c r="AB27" s="210"/>
      <c r="AC27" s="210"/>
      <c r="AD27" s="210"/>
      <c r="AE27" s="210"/>
      <c r="AF27" s="210"/>
      <c r="AG27" s="210" t="s">
        <v>153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2" x14ac:dyDescent="0.25">
      <c r="A28" s="217"/>
      <c r="B28" s="218"/>
      <c r="C28" s="241" t="s">
        <v>179</v>
      </c>
      <c r="D28" s="236"/>
      <c r="E28" s="236"/>
      <c r="F28" s="236"/>
      <c r="G28" s="236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7" t="str">
        <f>C28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9">
        <v>10</v>
      </c>
      <c r="B29" s="230" t="s">
        <v>180</v>
      </c>
      <c r="C29" s="240" t="s">
        <v>181</v>
      </c>
      <c r="D29" s="231" t="s">
        <v>149</v>
      </c>
      <c r="E29" s="232">
        <v>1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4"/>
      <c r="S29" s="234" t="s">
        <v>150</v>
      </c>
      <c r="T29" s="235" t="s">
        <v>151</v>
      </c>
      <c r="U29" s="220">
        <v>0</v>
      </c>
      <c r="V29" s="220">
        <f>ROUND(E29*U29,2)</f>
        <v>0</v>
      </c>
      <c r="W29" s="220"/>
      <c r="X29" s="220" t="s">
        <v>48</v>
      </c>
      <c r="Y29" s="220" t="s">
        <v>152</v>
      </c>
      <c r="Z29" s="210"/>
      <c r="AA29" s="210"/>
      <c r="AB29" s="210"/>
      <c r="AC29" s="210"/>
      <c r="AD29" s="210"/>
      <c r="AE29" s="210"/>
      <c r="AF29" s="210"/>
      <c r="AG29" s="210" t="s">
        <v>153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2" x14ac:dyDescent="0.25">
      <c r="A30" s="217"/>
      <c r="B30" s="218"/>
      <c r="C30" s="241" t="s">
        <v>182</v>
      </c>
      <c r="D30" s="236"/>
      <c r="E30" s="236"/>
      <c r="F30" s="236"/>
      <c r="G30" s="236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7" t="str">
        <f>C30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9">
        <v>11</v>
      </c>
      <c r="B31" s="230" t="s">
        <v>183</v>
      </c>
      <c r="C31" s="240" t="s">
        <v>184</v>
      </c>
      <c r="D31" s="231" t="s">
        <v>149</v>
      </c>
      <c r="E31" s="232">
        <v>1</v>
      </c>
      <c r="F31" s="233"/>
      <c r="G31" s="234">
        <f>ROUND(E31*F31,2)</f>
        <v>0</v>
      </c>
      <c r="H31" s="233"/>
      <c r="I31" s="234">
        <f>ROUND(E31*H31,2)</f>
        <v>0</v>
      </c>
      <c r="J31" s="233"/>
      <c r="K31" s="234">
        <f>ROUND(E31*J31,2)</f>
        <v>0</v>
      </c>
      <c r="L31" s="234">
        <v>21</v>
      </c>
      <c r="M31" s="234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4"/>
      <c r="S31" s="234" t="s">
        <v>150</v>
      </c>
      <c r="T31" s="235" t="s">
        <v>151</v>
      </c>
      <c r="U31" s="220">
        <v>0</v>
      </c>
      <c r="V31" s="220">
        <f>ROUND(E31*U31,2)</f>
        <v>0</v>
      </c>
      <c r="W31" s="220"/>
      <c r="X31" s="220" t="s">
        <v>48</v>
      </c>
      <c r="Y31" s="220" t="s">
        <v>152</v>
      </c>
      <c r="Z31" s="210"/>
      <c r="AA31" s="210"/>
      <c r="AB31" s="210"/>
      <c r="AC31" s="210"/>
      <c r="AD31" s="210"/>
      <c r="AE31" s="210"/>
      <c r="AF31" s="210"/>
      <c r="AG31" s="210" t="s">
        <v>153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31.2" outlineLevel="2" x14ac:dyDescent="0.25">
      <c r="A32" s="217"/>
      <c r="B32" s="218"/>
      <c r="C32" s="241" t="s">
        <v>185</v>
      </c>
      <c r="D32" s="236"/>
      <c r="E32" s="236"/>
      <c r="F32" s="236"/>
      <c r="G32" s="236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154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7" t="str">
        <f>C32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29">
        <v>12</v>
      </c>
      <c r="B33" s="230" t="s">
        <v>186</v>
      </c>
      <c r="C33" s="240" t="s">
        <v>187</v>
      </c>
      <c r="D33" s="231" t="s">
        <v>149</v>
      </c>
      <c r="E33" s="232">
        <v>1</v>
      </c>
      <c r="F33" s="233"/>
      <c r="G33" s="234">
        <f>ROUND(E33*F33,2)</f>
        <v>0</v>
      </c>
      <c r="H33" s="233"/>
      <c r="I33" s="234">
        <f>ROUND(E33*H33,2)</f>
        <v>0</v>
      </c>
      <c r="J33" s="233"/>
      <c r="K33" s="234">
        <f>ROUND(E33*J33,2)</f>
        <v>0</v>
      </c>
      <c r="L33" s="234">
        <v>21</v>
      </c>
      <c r="M33" s="234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4"/>
      <c r="S33" s="234" t="s">
        <v>150</v>
      </c>
      <c r="T33" s="235" t="s">
        <v>151</v>
      </c>
      <c r="U33" s="220">
        <v>0</v>
      </c>
      <c r="V33" s="220">
        <f>ROUND(E33*U33,2)</f>
        <v>0</v>
      </c>
      <c r="W33" s="220"/>
      <c r="X33" s="220" t="s">
        <v>48</v>
      </c>
      <c r="Y33" s="220" t="s">
        <v>152</v>
      </c>
      <c r="Z33" s="210"/>
      <c r="AA33" s="210"/>
      <c r="AB33" s="210"/>
      <c r="AC33" s="210"/>
      <c r="AD33" s="210"/>
      <c r="AE33" s="210"/>
      <c r="AF33" s="210"/>
      <c r="AG33" s="210" t="s">
        <v>153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1" t="s">
        <v>188</v>
      </c>
      <c r="D34" s="236"/>
      <c r="E34" s="236"/>
      <c r="F34" s="236"/>
      <c r="G34" s="236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37" t="str">
        <f>C34</f>
        <v>náklady spojené s provedením všech technickými normami předepsaných zkoušek a revizí stavebních konstrukcí nebo stavebních prací.</v>
      </c>
      <c r="BB34" s="210"/>
      <c r="BC34" s="210"/>
      <c r="BD34" s="210"/>
      <c r="BE34" s="210"/>
      <c r="BF34" s="210"/>
      <c r="BG34" s="210"/>
      <c r="BH34" s="210"/>
    </row>
    <row r="35" spans="1:60" outlineLevel="3" x14ac:dyDescent="0.25">
      <c r="A35" s="217"/>
      <c r="B35" s="218"/>
      <c r="C35" s="242" t="s">
        <v>189</v>
      </c>
      <c r="D35" s="238"/>
      <c r="E35" s="238"/>
      <c r="F35" s="238"/>
      <c r="G35" s="23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154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9">
        <v>13</v>
      </c>
      <c r="B36" s="230" t="s">
        <v>190</v>
      </c>
      <c r="C36" s="240" t="s">
        <v>191</v>
      </c>
      <c r="D36" s="231" t="s">
        <v>149</v>
      </c>
      <c r="E36" s="232">
        <v>1</v>
      </c>
      <c r="F36" s="233"/>
      <c r="G36" s="234">
        <f>ROUND(E36*F36,2)</f>
        <v>0</v>
      </c>
      <c r="H36" s="233"/>
      <c r="I36" s="234">
        <f>ROUND(E36*H36,2)</f>
        <v>0</v>
      </c>
      <c r="J36" s="233"/>
      <c r="K36" s="234">
        <f>ROUND(E36*J36,2)</f>
        <v>0</v>
      </c>
      <c r="L36" s="234">
        <v>21</v>
      </c>
      <c r="M36" s="234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4"/>
      <c r="S36" s="234" t="s">
        <v>150</v>
      </c>
      <c r="T36" s="235" t="s">
        <v>151</v>
      </c>
      <c r="U36" s="220">
        <v>0</v>
      </c>
      <c r="V36" s="220">
        <f>ROUND(E36*U36,2)</f>
        <v>0</v>
      </c>
      <c r="W36" s="220"/>
      <c r="X36" s="220" t="s">
        <v>48</v>
      </c>
      <c r="Y36" s="220" t="s">
        <v>152</v>
      </c>
      <c r="Z36" s="210"/>
      <c r="AA36" s="210"/>
      <c r="AB36" s="210"/>
      <c r="AC36" s="210"/>
      <c r="AD36" s="210"/>
      <c r="AE36" s="210"/>
      <c r="AF36" s="210"/>
      <c r="AG36" s="210" t="s">
        <v>153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1" t="s">
        <v>192</v>
      </c>
      <c r="D37" s="236"/>
      <c r="E37" s="236"/>
      <c r="F37" s="236"/>
      <c r="G37" s="236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7" t="str">
        <f>C37</f>
        <v>Náklady na vyhotovení dokumentace skutečného provedení stavby a její předání objednateli v požadované formě a požadovaném počtu.</v>
      </c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9">
        <v>14</v>
      </c>
      <c r="B38" s="230" t="s">
        <v>193</v>
      </c>
      <c r="C38" s="240" t="s">
        <v>194</v>
      </c>
      <c r="D38" s="231" t="s">
        <v>149</v>
      </c>
      <c r="E38" s="232">
        <v>1</v>
      </c>
      <c r="F38" s="233"/>
      <c r="G38" s="234">
        <f>ROUND(E38*F38,2)</f>
        <v>0</v>
      </c>
      <c r="H38" s="233"/>
      <c r="I38" s="234">
        <f>ROUND(E38*H38,2)</f>
        <v>0</v>
      </c>
      <c r="J38" s="233"/>
      <c r="K38" s="234">
        <f>ROUND(E38*J38,2)</f>
        <v>0</v>
      </c>
      <c r="L38" s="234">
        <v>21</v>
      </c>
      <c r="M38" s="234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4"/>
      <c r="S38" s="234" t="s">
        <v>150</v>
      </c>
      <c r="T38" s="235" t="s">
        <v>151</v>
      </c>
      <c r="U38" s="220">
        <v>0</v>
      </c>
      <c r="V38" s="220">
        <f>ROUND(E38*U38,2)</f>
        <v>0</v>
      </c>
      <c r="W38" s="220"/>
      <c r="X38" s="220" t="s">
        <v>48</v>
      </c>
      <c r="Y38" s="220" t="s">
        <v>152</v>
      </c>
      <c r="Z38" s="210"/>
      <c r="AA38" s="210"/>
      <c r="AB38" s="210"/>
      <c r="AC38" s="210"/>
      <c r="AD38" s="210"/>
      <c r="AE38" s="210"/>
      <c r="AF38" s="210"/>
      <c r="AG38" s="210" t="s">
        <v>153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1" t="s">
        <v>195</v>
      </c>
      <c r="D39" s="236"/>
      <c r="E39" s="236"/>
      <c r="F39" s="236"/>
      <c r="G39" s="236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7" t="str">
        <f>C39</f>
        <v>Náklady na provedení skutečného zaměření stavby v rozsahu nezbytném pro zápis změny do katastru nemovitostí.</v>
      </c>
      <c r="BB39" s="210"/>
      <c r="BC39" s="210"/>
      <c r="BD39" s="210"/>
      <c r="BE39" s="210"/>
      <c r="BF39" s="210"/>
      <c r="BG39" s="210"/>
      <c r="BH39" s="210"/>
    </row>
    <row r="40" spans="1:60" x14ac:dyDescent="0.25">
      <c r="A40" s="3"/>
      <c r="B40" s="4"/>
      <c r="C40" s="24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v>15</v>
      </c>
      <c r="AF40">
        <v>21</v>
      </c>
      <c r="AG40" t="s">
        <v>131</v>
      </c>
    </row>
    <row r="41" spans="1:60" x14ac:dyDescent="0.25">
      <c r="A41" s="213"/>
      <c r="B41" s="214" t="s">
        <v>29</v>
      </c>
      <c r="C41" s="244"/>
      <c r="D41" s="215"/>
      <c r="E41" s="216"/>
      <c r="F41" s="216"/>
      <c r="G41" s="228">
        <f>G8+G22</f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f>SUMIF(L7:L39,AE40,G7:G39)</f>
        <v>0</v>
      </c>
      <c r="AF41">
        <f>SUMIF(L7:L39,AF40,G7:G39)</f>
        <v>0</v>
      </c>
      <c r="AG41" t="s">
        <v>196</v>
      </c>
    </row>
    <row r="42" spans="1:60" x14ac:dyDescent="0.25">
      <c r="C42" s="245"/>
      <c r="D42" s="10"/>
      <c r="AG42" t="s">
        <v>198</v>
      </c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4dI7ELpPM1NU3S/3hrzcJAK52XaOTKqgEfb3MbTXtC116rBpy6KtG4abTPxy3wkBQQhx7MKmLP7VB2KX/0eQvQ==" saltValue="ldkbf8rgIm4IdtQbAn2DzQ==" spinCount="100000" sheet="1" formatRows="0"/>
  <mergeCells count="20">
    <mergeCell ref="C37:G37"/>
    <mergeCell ref="C39:G39"/>
    <mergeCell ref="C26:G26"/>
    <mergeCell ref="C28:G28"/>
    <mergeCell ref="C30:G30"/>
    <mergeCell ref="C32:G32"/>
    <mergeCell ref="C34:G34"/>
    <mergeCell ref="C35:G35"/>
    <mergeCell ref="C13:G13"/>
    <mergeCell ref="C15:G15"/>
    <mergeCell ref="C17:G17"/>
    <mergeCell ref="C19:G19"/>
    <mergeCell ref="C21:G21"/>
    <mergeCell ref="C24:G24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scale="95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DC272-CD9A-4062-86BA-2F036033B847}">
  <sheetPr>
    <outlinePr summaryBelow="0"/>
  </sheetPr>
  <dimension ref="A1:BH5000"/>
  <sheetViews>
    <sheetView workbookViewId="0">
      <pane ySplit="7" topLeftCell="A8" activePane="bottomLeft" state="frozen"/>
      <selection sqref="A1:G1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199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9" t="s">
        <v>50</v>
      </c>
      <c r="C3" s="199" t="s">
        <v>51</v>
      </c>
      <c r="D3" s="197"/>
      <c r="E3" s="197"/>
      <c r="F3" s="197"/>
      <c r="G3" s="198"/>
      <c r="AC3" s="174" t="s">
        <v>117</v>
      </c>
      <c r="AG3" t="s">
        <v>121</v>
      </c>
    </row>
    <row r="4" spans="1:60" ht="25.05" customHeight="1" x14ac:dyDescent="0.25">
      <c r="A4" s="200" t="s">
        <v>9</v>
      </c>
      <c r="B4" s="201" t="s">
        <v>47</v>
      </c>
      <c r="C4" s="202" t="s">
        <v>52</v>
      </c>
      <c r="D4" s="203"/>
      <c r="E4" s="203"/>
      <c r="F4" s="203"/>
      <c r="G4" s="204"/>
      <c r="AG4" t="s">
        <v>122</v>
      </c>
    </row>
    <row r="5" spans="1:60" x14ac:dyDescent="0.25">
      <c r="D5" s="10"/>
    </row>
    <row r="6" spans="1:60" ht="39.6" x14ac:dyDescent="0.25">
      <c r="A6" s="206" t="s">
        <v>123</v>
      </c>
      <c r="B6" s="208" t="s">
        <v>124</v>
      </c>
      <c r="C6" s="208" t="s">
        <v>125</v>
      </c>
      <c r="D6" s="207" t="s">
        <v>126</v>
      </c>
      <c r="E6" s="206" t="s">
        <v>127</v>
      </c>
      <c r="F6" s="205" t="s">
        <v>128</v>
      </c>
      <c r="G6" s="206" t="s">
        <v>29</v>
      </c>
      <c r="H6" s="209" t="s">
        <v>30</v>
      </c>
      <c r="I6" s="209" t="s">
        <v>129</v>
      </c>
      <c r="J6" s="209" t="s">
        <v>31</v>
      </c>
      <c r="K6" s="209" t="s">
        <v>130</v>
      </c>
      <c r="L6" s="209" t="s">
        <v>131</v>
      </c>
      <c r="M6" s="209" t="s">
        <v>132</v>
      </c>
      <c r="N6" s="209" t="s">
        <v>133</v>
      </c>
      <c r="O6" s="209" t="s">
        <v>134</v>
      </c>
      <c r="P6" s="209" t="s">
        <v>135</v>
      </c>
      <c r="Q6" s="209" t="s">
        <v>136</v>
      </c>
      <c r="R6" s="209" t="s">
        <v>137</v>
      </c>
      <c r="S6" s="209" t="s">
        <v>138</v>
      </c>
      <c r="T6" s="209" t="s">
        <v>139</v>
      </c>
      <c r="U6" s="209" t="s">
        <v>140</v>
      </c>
      <c r="V6" s="209" t="s">
        <v>141</v>
      </c>
      <c r="W6" s="209" t="s">
        <v>142</v>
      </c>
      <c r="X6" s="209" t="s">
        <v>143</v>
      </c>
      <c r="Y6" s="209" t="s">
        <v>144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2" t="s">
        <v>145</v>
      </c>
      <c r="B8" s="223" t="s">
        <v>73</v>
      </c>
      <c r="C8" s="239" t="s">
        <v>74</v>
      </c>
      <c r="D8" s="224"/>
      <c r="E8" s="225"/>
      <c r="F8" s="226"/>
      <c r="G8" s="226">
        <f>SUMIF(AG9:AG61,"&lt;&gt;NOR",G9:G61)</f>
        <v>0</v>
      </c>
      <c r="H8" s="226"/>
      <c r="I8" s="226">
        <f>SUM(I9:I61)</f>
        <v>0</v>
      </c>
      <c r="J8" s="226"/>
      <c r="K8" s="226">
        <f>SUM(K9:K61)</f>
        <v>0</v>
      </c>
      <c r="L8" s="226"/>
      <c r="M8" s="226">
        <f>SUM(M9:M61)</f>
        <v>0</v>
      </c>
      <c r="N8" s="225"/>
      <c r="O8" s="225">
        <f>SUM(O9:O61)</f>
        <v>0.06</v>
      </c>
      <c r="P8" s="225"/>
      <c r="Q8" s="225">
        <f>SUM(Q9:Q61)</f>
        <v>0</v>
      </c>
      <c r="R8" s="226"/>
      <c r="S8" s="226"/>
      <c r="T8" s="227"/>
      <c r="U8" s="221"/>
      <c r="V8" s="221">
        <f>SUM(V9:V61)</f>
        <v>135.17000000000002</v>
      </c>
      <c r="W8" s="221"/>
      <c r="X8" s="221"/>
      <c r="Y8" s="221"/>
      <c r="AG8" t="s">
        <v>146</v>
      </c>
    </row>
    <row r="9" spans="1:60" outlineLevel="1" x14ac:dyDescent="0.25">
      <c r="A9" s="229">
        <v>1</v>
      </c>
      <c r="B9" s="230" t="s">
        <v>200</v>
      </c>
      <c r="C9" s="240" t="s">
        <v>201</v>
      </c>
      <c r="D9" s="231" t="s">
        <v>202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2">
        <v>5.0000000000000002E-5</v>
      </c>
      <c r="O9" s="232">
        <f>ROUND(E9*N9,2)</f>
        <v>0</v>
      </c>
      <c r="P9" s="232">
        <v>0</v>
      </c>
      <c r="Q9" s="232">
        <f>ROUND(E9*P9,2)</f>
        <v>0</v>
      </c>
      <c r="R9" s="234" t="s">
        <v>203</v>
      </c>
      <c r="S9" s="234" t="s">
        <v>150</v>
      </c>
      <c r="T9" s="235" t="s">
        <v>150</v>
      </c>
      <c r="U9" s="220">
        <v>1.655</v>
      </c>
      <c r="V9" s="220">
        <f>ROUND(E9*U9,2)</f>
        <v>1.66</v>
      </c>
      <c r="W9" s="220"/>
      <c r="X9" s="220" t="s">
        <v>204</v>
      </c>
      <c r="Y9" s="220" t="s">
        <v>152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1" outlineLevel="2" x14ac:dyDescent="0.25">
      <c r="A10" s="217"/>
      <c r="B10" s="218"/>
      <c r="C10" s="256" t="s">
        <v>206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7" t="str">
        <f>C10</f>
        <v>s jejich vykopáním nebo vytrháním, s přesekáním kořenů a s případným nutným přemístěním pařezů na hromady do vzdálenosti do 50 m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9">
        <v>2</v>
      </c>
      <c r="B11" s="230" t="s">
        <v>208</v>
      </c>
      <c r="C11" s="240" t="s">
        <v>209</v>
      </c>
      <c r="D11" s="231" t="s">
        <v>210</v>
      </c>
      <c r="E11" s="232">
        <v>50.8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4" t="s">
        <v>203</v>
      </c>
      <c r="S11" s="234" t="s">
        <v>150</v>
      </c>
      <c r="T11" s="235" t="s">
        <v>150</v>
      </c>
      <c r="U11" s="220">
        <v>0.1</v>
      </c>
      <c r="V11" s="220">
        <f>ROUND(E11*U11,2)</f>
        <v>5.08</v>
      </c>
      <c r="W11" s="220"/>
      <c r="X11" s="220" t="s">
        <v>204</v>
      </c>
      <c r="Y11" s="220" t="s">
        <v>152</v>
      </c>
      <c r="Z11" s="210"/>
      <c r="AA11" s="210"/>
      <c r="AB11" s="210"/>
      <c r="AC11" s="210"/>
      <c r="AD11" s="210"/>
      <c r="AE11" s="210"/>
      <c r="AF11" s="210"/>
      <c r="AG11" s="210" t="s">
        <v>205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56" t="s">
        <v>211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207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7" t="str">
        <f>C12</f>
        <v>nebo lesní půdy, s vodorovným přemístěním na hromady v místě upotřebení nebo na dočasné či trvalé skládky se složením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5">
      <c r="A13" s="217"/>
      <c r="B13" s="218"/>
      <c r="C13" s="257" t="s">
        <v>212</v>
      </c>
      <c r="D13" s="246"/>
      <c r="E13" s="247">
        <v>50.8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29">
        <v>3</v>
      </c>
      <c r="B14" s="230" t="s">
        <v>214</v>
      </c>
      <c r="C14" s="240" t="s">
        <v>215</v>
      </c>
      <c r="D14" s="231" t="s">
        <v>210</v>
      </c>
      <c r="E14" s="232">
        <v>121.2985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4" t="s">
        <v>203</v>
      </c>
      <c r="S14" s="234" t="s">
        <v>150</v>
      </c>
      <c r="T14" s="235" t="s">
        <v>150</v>
      </c>
      <c r="U14" s="220">
        <v>0.22</v>
      </c>
      <c r="V14" s="220">
        <f>ROUND(E14*U14,2)</f>
        <v>26.69</v>
      </c>
      <c r="W14" s="220"/>
      <c r="X14" s="220" t="s">
        <v>204</v>
      </c>
      <c r="Y14" s="220" t="s">
        <v>152</v>
      </c>
      <c r="Z14" s="210"/>
      <c r="AA14" s="210"/>
      <c r="AB14" s="210"/>
      <c r="AC14" s="210"/>
      <c r="AD14" s="210"/>
      <c r="AE14" s="210"/>
      <c r="AF14" s="210"/>
      <c r="AG14" s="210" t="s">
        <v>205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56" t="s">
        <v>216</v>
      </c>
      <c r="D15" s="248"/>
      <c r="E15" s="248"/>
      <c r="F15" s="248"/>
      <c r="G15" s="248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207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7" t="str">
        <f>C15</f>
        <v>s přemístěním výkopku v příčných profilech na vzdálenost do 15 m nebo s naložením na dopravní prostředek.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7" t="s">
        <v>217</v>
      </c>
      <c r="D16" s="246"/>
      <c r="E16" s="247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213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5">
      <c r="A17" s="217"/>
      <c r="B17" s="218"/>
      <c r="C17" s="257" t="s">
        <v>218</v>
      </c>
      <c r="D17" s="246"/>
      <c r="E17" s="247">
        <v>118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213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5">
      <c r="A18" s="217"/>
      <c r="B18" s="218"/>
      <c r="C18" s="257" t="s">
        <v>219</v>
      </c>
      <c r="D18" s="246"/>
      <c r="E18" s="247"/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213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5">
      <c r="A19" s="217"/>
      <c r="B19" s="218"/>
      <c r="C19" s="257" t="s">
        <v>220</v>
      </c>
      <c r="D19" s="246"/>
      <c r="E19" s="247">
        <v>0.46850000000000003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213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5">
      <c r="A20" s="217"/>
      <c r="B20" s="218"/>
      <c r="C20" s="257" t="s">
        <v>221</v>
      </c>
      <c r="D20" s="246"/>
      <c r="E20" s="247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213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5">
      <c r="A21" s="217"/>
      <c r="B21" s="218"/>
      <c r="C21" s="257" t="s">
        <v>222</v>
      </c>
      <c r="D21" s="246"/>
      <c r="E21" s="247">
        <v>2.83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213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9">
        <v>4</v>
      </c>
      <c r="B22" s="230" t="s">
        <v>223</v>
      </c>
      <c r="C22" s="240" t="s">
        <v>224</v>
      </c>
      <c r="D22" s="231" t="s">
        <v>210</v>
      </c>
      <c r="E22" s="232">
        <v>121.2985</v>
      </c>
      <c r="F22" s="233"/>
      <c r="G22" s="234">
        <f>ROUND(E22*F22,2)</f>
        <v>0</v>
      </c>
      <c r="H22" s="233"/>
      <c r="I22" s="234">
        <f>ROUND(E22*H22,2)</f>
        <v>0</v>
      </c>
      <c r="J22" s="233"/>
      <c r="K22" s="234">
        <f>ROUND(E22*J22,2)</f>
        <v>0</v>
      </c>
      <c r="L22" s="234">
        <v>21</v>
      </c>
      <c r="M22" s="234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4" t="s">
        <v>203</v>
      </c>
      <c r="S22" s="234" t="s">
        <v>150</v>
      </c>
      <c r="T22" s="235" t="s">
        <v>150</v>
      </c>
      <c r="U22" s="220">
        <v>8.7999999999999995E-2</v>
      </c>
      <c r="V22" s="220">
        <f>ROUND(E22*U22,2)</f>
        <v>10.67</v>
      </c>
      <c r="W22" s="220"/>
      <c r="X22" s="220" t="s">
        <v>204</v>
      </c>
      <c r="Y22" s="220" t="s">
        <v>152</v>
      </c>
      <c r="Z22" s="210"/>
      <c r="AA22" s="210"/>
      <c r="AB22" s="210"/>
      <c r="AC22" s="210"/>
      <c r="AD22" s="210"/>
      <c r="AE22" s="210"/>
      <c r="AF22" s="210"/>
      <c r="AG22" s="210" t="s">
        <v>205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56" t="s">
        <v>216</v>
      </c>
      <c r="D23" s="248"/>
      <c r="E23" s="248"/>
      <c r="F23" s="248"/>
      <c r="G23" s="24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207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7" t="str">
        <f>C23</f>
        <v>s přemístěním výkopku v příčných profilech na vzdálenost do 15 m nebo s naložením na dopravní prostředek.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9">
        <v>5</v>
      </c>
      <c r="B24" s="230" t="s">
        <v>225</v>
      </c>
      <c r="C24" s="240" t="s">
        <v>226</v>
      </c>
      <c r="D24" s="231" t="s">
        <v>210</v>
      </c>
      <c r="E24" s="232">
        <v>15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4" t="s">
        <v>203</v>
      </c>
      <c r="S24" s="234" t="s">
        <v>150</v>
      </c>
      <c r="T24" s="235" t="s">
        <v>150</v>
      </c>
      <c r="U24" s="220">
        <v>3.53</v>
      </c>
      <c r="V24" s="220">
        <f>ROUND(E24*U24,2)</f>
        <v>52.95</v>
      </c>
      <c r="W24" s="220"/>
      <c r="X24" s="220" t="s">
        <v>204</v>
      </c>
      <c r="Y24" s="220" t="s">
        <v>152</v>
      </c>
      <c r="Z24" s="210"/>
      <c r="AA24" s="210"/>
      <c r="AB24" s="210"/>
      <c r="AC24" s="210"/>
      <c r="AD24" s="210"/>
      <c r="AE24" s="210"/>
      <c r="AF24" s="210"/>
      <c r="AG24" s="210" t="s">
        <v>205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6" t="s">
        <v>227</v>
      </c>
      <c r="D25" s="248"/>
      <c r="E25" s="248"/>
      <c r="F25" s="248"/>
      <c r="G25" s="248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207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9">
        <v>6</v>
      </c>
      <c r="B26" s="230" t="s">
        <v>228</v>
      </c>
      <c r="C26" s="240" t="s">
        <v>229</v>
      </c>
      <c r="D26" s="231" t="s">
        <v>210</v>
      </c>
      <c r="E26" s="232">
        <v>136.30000000000001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4" t="s">
        <v>203</v>
      </c>
      <c r="S26" s="234" t="s">
        <v>150</v>
      </c>
      <c r="T26" s="235" t="s">
        <v>150</v>
      </c>
      <c r="U26" s="220">
        <v>0.01</v>
      </c>
      <c r="V26" s="220">
        <f>ROUND(E26*U26,2)</f>
        <v>1.36</v>
      </c>
      <c r="W26" s="220"/>
      <c r="X26" s="220" t="s">
        <v>204</v>
      </c>
      <c r="Y26" s="220" t="s">
        <v>152</v>
      </c>
      <c r="Z26" s="210"/>
      <c r="AA26" s="210"/>
      <c r="AB26" s="210"/>
      <c r="AC26" s="210"/>
      <c r="AD26" s="210"/>
      <c r="AE26" s="210"/>
      <c r="AF26" s="210"/>
      <c r="AG26" s="210" t="s">
        <v>205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56" t="s">
        <v>230</v>
      </c>
      <c r="D27" s="248"/>
      <c r="E27" s="248"/>
      <c r="F27" s="248"/>
      <c r="G27" s="248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207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57" t="s">
        <v>231</v>
      </c>
      <c r="D28" s="246"/>
      <c r="E28" s="247">
        <v>136.30000000000001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29">
        <v>7</v>
      </c>
      <c r="B29" s="230" t="s">
        <v>232</v>
      </c>
      <c r="C29" s="240" t="s">
        <v>233</v>
      </c>
      <c r="D29" s="231" t="s">
        <v>234</v>
      </c>
      <c r="E29" s="232">
        <v>72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4" t="s">
        <v>235</v>
      </c>
      <c r="S29" s="234" t="s">
        <v>150</v>
      </c>
      <c r="T29" s="235" t="s">
        <v>150</v>
      </c>
      <c r="U29" s="220">
        <v>0.06</v>
      </c>
      <c r="V29" s="220">
        <f>ROUND(E29*U29,2)</f>
        <v>4.32</v>
      </c>
      <c r="W29" s="220"/>
      <c r="X29" s="220" t="s">
        <v>204</v>
      </c>
      <c r="Y29" s="220" t="s">
        <v>152</v>
      </c>
      <c r="Z29" s="210"/>
      <c r="AA29" s="210"/>
      <c r="AB29" s="210"/>
      <c r="AC29" s="210"/>
      <c r="AD29" s="210"/>
      <c r="AE29" s="210"/>
      <c r="AF29" s="210"/>
      <c r="AG29" s="210" t="s">
        <v>236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6" t="s">
        <v>237</v>
      </c>
      <c r="D30" s="248"/>
      <c r="E30" s="248"/>
      <c r="F30" s="248"/>
      <c r="G30" s="248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207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9">
        <v>8</v>
      </c>
      <c r="B31" s="230" t="s">
        <v>238</v>
      </c>
      <c r="C31" s="240" t="s">
        <v>239</v>
      </c>
      <c r="D31" s="231" t="s">
        <v>234</v>
      </c>
      <c r="E31" s="232">
        <v>534.27</v>
      </c>
      <c r="F31" s="233"/>
      <c r="G31" s="234">
        <f>ROUND(E31*F31,2)</f>
        <v>0</v>
      </c>
      <c r="H31" s="233"/>
      <c r="I31" s="234">
        <f>ROUND(E31*H31,2)</f>
        <v>0</v>
      </c>
      <c r="J31" s="233"/>
      <c r="K31" s="234">
        <f>ROUND(E31*J31,2)</f>
        <v>0</v>
      </c>
      <c r="L31" s="234">
        <v>21</v>
      </c>
      <c r="M31" s="234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4" t="s">
        <v>203</v>
      </c>
      <c r="S31" s="234" t="s">
        <v>150</v>
      </c>
      <c r="T31" s="235" t="s">
        <v>150</v>
      </c>
      <c r="U31" s="220">
        <v>0.02</v>
      </c>
      <c r="V31" s="220">
        <f>ROUND(E31*U31,2)</f>
        <v>10.69</v>
      </c>
      <c r="W31" s="220"/>
      <c r="X31" s="220" t="s">
        <v>204</v>
      </c>
      <c r="Y31" s="220" t="s">
        <v>152</v>
      </c>
      <c r="Z31" s="210"/>
      <c r="AA31" s="210"/>
      <c r="AB31" s="210"/>
      <c r="AC31" s="210"/>
      <c r="AD31" s="210"/>
      <c r="AE31" s="210"/>
      <c r="AF31" s="210"/>
      <c r="AG31" s="210" t="s">
        <v>205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56" t="s">
        <v>240</v>
      </c>
      <c r="D32" s="248"/>
      <c r="E32" s="248"/>
      <c r="F32" s="248"/>
      <c r="G32" s="248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207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7" t="s">
        <v>241</v>
      </c>
      <c r="D33" s="246"/>
      <c r="E33" s="247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213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5">
      <c r="A34" s="217"/>
      <c r="B34" s="218"/>
      <c r="C34" s="257" t="s">
        <v>242</v>
      </c>
      <c r="D34" s="246"/>
      <c r="E34" s="247">
        <v>135.30000000000001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213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5">
      <c r="A35" s="217"/>
      <c r="B35" s="218"/>
      <c r="C35" s="257" t="s">
        <v>243</v>
      </c>
      <c r="D35" s="246"/>
      <c r="E35" s="247"/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213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5">
      <c r="A36" s="217"/>
      <c r="B36" s="218"/>
      <c r="C36" s="257" t="s">
        <v>244</v>
      </c>
      <c r="D36" s="246"/>
      <c r="E36" s="247">
        <v>61.6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213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5">
      <c r="A37" s="217"/>
      <c r="B37" s="218"/>
      <c r="C37" s="257" t="s">
        <v>245</v>
      </c>
      <c r="D37" s="246"/>
      <c r="E37" s="247"/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213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57" t="s">
        <v>246</v>
      </c>
      <c r="D38" s="246"/>
      <c r="E38" s="247">
        <v>303.60000000000002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213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5">
      <c r="A39" s="217"/>
      <c r="B39" s="218"/>
      <c r="C39" s="257" t="s">
        <v>247</v>
      </c>
      <c r="D39" s="246"/>
      <c r="E39" s="247"/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213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5">
      <c r="A40" s="217"/>
      <c r="B40" s="218"/>
      <c r="C40" s="257" t="s">
        <v>248</v>
      </c>
      <c r="D40" s="246"/>
      <c r="E40" s="247">
        <v>5.72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213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5">
      <c r="A41" s="217"/>
      <c r="B41" s="218"/>
      <c r="C41" s="257" t="s">
        <v>249</v>
      </c>
      <c r="D41" s="246"/>
      <c r="E41" s="247"/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213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5">
      <c r="A42" s="217"/>
      <c r="B42" s="218"/>
      <c r="C42" s="257" t="s">
        <v>250</v>
      </c>
      <c r="D42" s="246"/>
      <c r="E42" s="247">
        <v>0.55000000000000004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213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5">
      <c r="A43" s="217"/>
      <c r="B43" s="218"/>
      <c r="C43" s="257" t="s">
        <v>251</v>
      </c>
      <c r="D43" s="246"/>
      <c r="E43" s="247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213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5">
      <c r="A44" s="217"/>
      <c r="B44" s="218"/>
      <c r="C44" s="257" t="s">
        <v>252</v>
      </c>
      <c r="D44" s="246"/>
      <c r="E44" s="247">
        <v>13.2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213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5">
      <c r="A45" s="217"/>
      <c r="B45" s="218"/>
      <c r="C45" s="257" t="s">
        <v>253</v>
      </c>
      <c r="D45" s="246"/>
      <c r="E45" s="247"/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213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5">
      <c r="A46" s="217"/>
      <c r="B46" s="218"/>
      <c r="C46" s="257" t="s">
        <v>254</v>
      </c>
      <c r="D46" s="246"/>
      <c r="E46" s="247">
        <v>4.4000000000000004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213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5">
      <c r="A47" s="217"/>
      <c r="B47" s="218"/>
      <c r="C47" s="257" t="s">
        <v>255</v>
      </c>
      <c r="D47" s="246"/>
      <c r="E47" s="247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213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5">
      <c r="A48" s="217"/>
      <c r="B48" s="218"/>
      <c r="C48" s="257" t="s">
        <v>256</v>
      </c>
      <c r="D48" s="246"/>
      <c r="E48" s="247">
        <v>9.9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213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29">
        <v>9</v>
      </c>
      <c r="B49" s="230" t="s">
        <v>257</v>
      </c>
      <c r="C49" s="240" t="s">
        <v>258</v>
      </c>
      <c r="D49" s="231" t="s">
        <v>234</v>
      </c>
      <c r="E49" s="232">
        <v>72</v>
      </c>
      <c r="F49" s="233"/>
      <c r="G49" s="234">
        <f>ROUND(E49*F49,2)</f>
        <v>0</v>
      </c>
      <c r="H49" s="233"/>
      <c r="I49" s="234">
        <f>ROUND(E49*H49,2)</f>
        <v>0</v>
      </c>
      <c r="J49" s="233"/>
      <c r="K49" s="234">
        <f>ROUND(E49*J49,2)</f>
        <v>0</v>
      </c>
      <c r="L49" s="234">
        <v>21</v>
      </c>
      <c r="M49" s="234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4" t="s">
        <v>203</v>
      </c>
      <c r="S49" s="234" t="s">
        <v>150</v>
      </c>
      <c r="T49" s="235" t="s">
        <v>150</v>
      </c>
      <c r="U49" s="220">
        <v>0.254</v>
      </c>
      <c r="V49" s="220">
        <f>ROUND(E49*U49,2)</f>
        <v>18.29</v>
      </c>
      <c r="W49" s="220"/>
      <c r="X49" s="220" t="s">
        <v>204</v>
      </c>
      <c r="Y49" s="220" t="s">
        <v>152</v>
      </c>
      <c r="Z49" s="210"/>
      <c r="AA49" s="210"/>
      <c r="AB49" s="210"/>
      <c r="AC49" s="210"/>
      <c r="AD49" s="210"/>
      <c r="AE49" s="210"/>
      <c r="AF49" s="210"/>
      <c r="AG49" s="210" t="s">
        <v>205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6" t="s">
        <v>259</v>
      </c>
      <c r="D50" s="248"/>
      <c r="E50" s="248"/>
      <c r="F50" s="248"/>
      <c r="G50" s="248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207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37" t="str">
        <f>C50</f>
        <v>s případným nutným přemístěním hromad nebo dočasných skládek na místo potřeby ze vzdálenosti do 30 m, v rovině nebo ve svahu do 1 : 5,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9">
        <v>10</v>
      </c>
      <c r="B51" s="230" t="s">
        <v>260</v>
      </c>
      <c r="C51" s="240" t="s">
        <v>261</v>
      </c>
      <c r="D51" s="231" t="s">
        <v>234</v>
      </c>
      <c r="E51" s="232">
        <v>216</v>
      </c>
      <c r="F51" s="233"/>
      <c r="G51" s="234">
        <f>ROUND(E51*F51,2)</f>
        <v>0</v>
      </c>
      <c r="H51" s="233"/>
      <c r="I51" s="234">
        <f>ROUND(E51*H51,2)</f>
        <v>0</v>
      </c>
      <c r="J51" s="233"/>
      <c r="K51" s="234">
        <f>ROUND(E51*J51,2)</f>
        <v>0</v>
      </c>
      <c r="L51" s="234">
        <v>21</v>
      </c>
      <c r="M51" s="234">
        <f>G51*(1+L51/100)</f>
        <v>0</v>
      </c>
      <c r="N51" s="232">
        <v>0</v>
      </c>
      <c r="O51" s="232">
        <f>ROUND(E51*N51,2)</f>
        <v>0</v>
      </c>
      <c r="P51" s="232">
        <v>0</v>
      </c>
      <c r="Q51" s="232">
        <f>ROUND(E51*P51,2)</f>
        <v>0</v>
      </c>
      <c r="R51" s="234" t="s">
        <v>235</v>
      </c>
      <c r="S51" s="234" t="s">
        <v>150</v>
      </c>
      <c r="T51" s="235" t="s">
        <v>150</v>
      </c>
      <c r="U51" s="220">
        <v>0</v>
      </c>
      <c r="V51" s="220">
        <f>ROUND(E51*U51,2)</f>
        <v>0</v>
      </c>
      <c r="W51" s="220"/>
      <c r="X51" s="220" t="s">
        <v>204</v>
      </c>
      <c r="Y51" s="220" t="s">
        <v>152</v>
      </c>
      <c r="Z51" s="210"/>
      <c r="AA51" s="210"/>
      <c r="AB51" s="210"/>
      <c r="AC51" s="210"/>
      <c r="AD51" s="210"/>
      <c r="AE51" s="210"/>
      <c r="AF51" s="210"/>
      <c r="AG51" s="210" t="s">
        <v>236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57" t="s">
        <v>262</v>
      </c>
      <c r="D52" s="246"/>
      <c r="E52" s="247">
        <v>216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213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9">
        <v>11</v>
      </c>
      <c r="B53" s="250" t="s">
        <v>263</v>
      </c>
      <c r="C53" s="258" t="s">
        <v>264</v>
      </c>
      <c r="D53" s="251" t="s">
        <v>234</v>
      </c>
      <c r="E53" s="252">
        <v>216</v>
      </c>
      <c r="F53" s="253"/>
      <c r="G53" s="254">
        <f>ROUND(E53*F53,2)</f>
        <v>0</v>
      </c>
      <c r="H53" s="253"/>
      <c r="I53" s="254">
        <f>ROUND(E53*H53,2)</f>
        <v>0</v>
      </c>
      <c r="J53" s="253"/>
      <c r="K53" s="254">
        <f>ROUND(E53*J53,2)</f>
        <v>0</v>
      </c>
      <c r="L53" s="254">
        <v>21</v>
      </c>
      <c r="M53" s="254">
        <f>G53*(1+L53/100)</f>
        <v>0</v>
      </c>
      <c r="N53" s="252">
        <v>0</v>
      </c>
      <c r="O53" s="252">
        <f>ROUND(E53*N53,2)</f>
        <v>0</v>
      </c>
      <c r="P53" s="252">
        <v>0</v>
      </c>
      <c r="Q53" s="252">
        <f>ROUND(E53*P53,2)</f>
        <v>0</v>
      </c>
      <c r="R53" s="254" t="s">
        <v>235</v>
      </c>
      <c r="S53" s="254" t="s">
        <v>150</v>
      </c>
      <c r="T53" s="255" t="s">
        <v>150</v>
      </c>
      <c r="U53" s="220">
        <v>1E-3</v>
      </c>
      <c r="V53" s="220">
        <f>ROUND(E53*U53,2)</f>
        <v>0.22</v>
      </c>
      <c r="W53" s="220"/>
      <c r="X53" s="220" t="s">
        <v>204</v>
      </c>
      <c r="Y53" s="220" t="s">
        <v>152</v>
      </c>
      <c r="Z53" s="210"/>
      <c r="AA53" s="210"/>
      <c r="AB53" s="210"/>
      <c r="AC53" s="210"/>
      <c r="AD53" s="210"/>
      <c r="AE53" s="210"/>
      <c r="AF53" s="210"/>
      <c r="AG53" s="210" t="s">
        <v>205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49">
        <v>12</v>
      </c>
      <c r="B54" s="250" t="s">
        <v>265</v>
      </c>
      <c r="C54" s="258" t="s">
        <v>266</v>
      </c>
      <c r="D54" s="251" t="s">
        <v>234</v>
      </c>
      <c r="E54" s="252">
        <v>216</v>
      </c>
      <c r="F54" s="253"/>
      <c r="G54" s="254">
        <f>ROUND(E54*F54,2)</f>
        <v>0</v>
      </c>
      <c r="H54" s="253"/>
      <c r="I54" s="254">
        <f>ROUND(E54*H54,2)</f>
        <v>0</v>
      </c>
      <c r="J54" s="253"/>
      <c r="K54" s="254">
        <f>ROUND(E54*J54,2)</f>
        <v>0</v>
      </c>
      <c r="L54" s="254">
        <v>21</v>
      </c>
      <c r="M54" s="254">
        <f>G54*(1+L54/100)</f>
        <v>0</v>
      </c>
      <c r="N54" s="252">
        <v>0</v>
      </c>
      <c r="O54" s="252">
        <f>ROUND(E54*N54,2)</f>
        <v>0</v>
      </c>
      <c r="P54" s="252">
        <v>0</v>
      </c>
      <c r="Q54" s="252">
        <f>ROUND(E54*P54,2)</f>
        <v>0</v>
      </c>
      <c r="R54" s="254" t="s">
        <v>235</v>
      </c>
      <c r="S54" s="254" t="s">
        <v>150</v>
      </c>
      <c r="T54" s="255" t="s">
        <v>150</v>
      </c>
      <c r="U54" s="220">
        <v>0</v>
      </c>
      <c r="V54" s="220">
        <f>ROUND(E54*U54,2)</f>
        <v>0</v>
      </c>
      <c r="W54" s="220"/>
      <c r="X54" s="220" t="s">
        <v>204</v>
      </c>
      <c r="Y54" s="220" t="s">
        <v>152</v>
      </c>
      <c r="Z54" s="210"/>
      <c r="AA54" s="210"/>
      <c r="AB54" s="210"/>
      <c r="AC54" s="210"/>
      <c r="AD54" s="210"/>
      <c r="AE54" s="210"/>
      <c r="AF54" s="210"/>
      <c r="AG54" s="210" t="s">
        <v>236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49">
        <v>13</v>
      </c>
      <c r="B55" s="250" t="s">
        <v>267</v>
      </c>
      <c r="C55" s="258" t="s">
        <v>268</v>
      </c>
      <c r="D55" s="251" t="s">
        <v>234</v>
      </c>
      <c r="E55" s="252">
        <v>216</v>
      </c>
      <c r="F55" s="253"/>
      <c r="G55" s="254">
        <f>ROUND(E55*F55,2)</f>
        <v>0</v>
      </c>
      <c r="H55" s="253"/>
      <c r="I55" s="254">
        <f>ROUND(E55*H55,2)</f>
        <v>0</v>
      </c>
      <c r="J55" s="253"/>
      <c r="K55" s="254">
        <f>ROUND(E55*J55,2)</f>
        <v>0</v>
      </c>
      <c r="L55" s="254">
        <v>21</v>
      </c>
      <c r="M55" s="254">
        <f>G55*(1+L55/100)</f>
        <v>0</v>
      </c>
      <c r="N55" s="252">
        <v>0</v>
      </c>
      <c r="O55" s="252">
        <f>ROUND(E55*N55,2)</f>
        <v>0</v>
      </c>
      <c r="P55" s="252">
        <v>0</v>
      </c>
      <c r="Q55" s="252">
        <f>ROUND(E55*P55,2)</f>
        <v>0</v>
      </c>
      <c r="R55" s="254" t="s">
        <v>235</v>
      </c>
      <c r="S55" s="254" t="s">
        <v>150</v>
      </c>
      <c r="T55" s="255" t="s">
        <v>150</v>
      </c>
      <c r="U55" s="220">
        <v>1.4999999999999999E-2</v>
      </c>
      <c r="V55" s="220">
        <f>ROUND(E55*U55,2)</f>
        <v>3.24</v>
      </c>
      <c r="W55" s="220"/>
      <c r="X55" s="220" t="s">
        <v>204</v>
      </c>
      <c r="Y55" s="220" t="s">
        <v>152</v>
      </c>
      <c r="Z55" s="210"/>
      <c r="AA55" s="210"/>
      <c r="AB55" s="210"/>
      <c r="AC55" s="210"/>
      <c r="AD55" s="210"/>
      <c r="AE55" s="210"/>
      <c r="AF55" s="210"/>
      <c r="AG55" s="210" t="s">
        <v>205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49">
        <v>14</v>
      </c>
      <c r="B56" s="250" t="s">
        <v>269</v>
      </c>
      <c r="C56" s="258" t="s">
        <v>270</v>
      </c>
      <c r="D56" s="251" t="s">
        <v>210</v>
      </c>
      <c r="E56" s="252">
        <v>133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2">
        <v>0</v>
      </c>
      <c r="O56" s="252">
        <f>ROUND(E56*N56,2)</f>
        <v>0</v>
      </c>
      <c r="P56" s="252">
        <v>0</v>
      </c>
      <c r="Q56" s="252">
        <f>ROUND(E56*P56,2)</f>
        <v>0</v>
      </c>
      <c r="R56" s="254" t="s">
        <v>203</v>
      </c>
      <c r="S56" s="254" t="s">
        <v>150</v>
      </c>
      <c r="T56" s="255" t="s">
        <v>150</v>
      </c>
      <c r="U56" s="220">
        <v>0</v>
      </c>
      <c r="V56" s="220">
        <f>ROUND(E56*U56,2)</f>
        <v>0</v>
      </c>
      <c r="W56" s="220"/>
      <c r="X56" s="220" t="s">
        <v>204</v>
      </c>
      <c r="Y56" s="220" t="s">
        <v>152</v>
      </c>
      <c r="Z56" s="210"/>
      <c r="AA56" s="210"/>
      <c r="AB56" s="210"/>
      <c r="AC56" s="210"/>
      <c r="AD56" s="210"/>
      <c r="AE56" s="210"/>
      <c r="AF56" s="210"/>
      <c r="AG56" s="210" t="s">
        <v>205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29">
        <v>15</v>
      </c>
      <c r="B57" s="230" t="s">
        <v>271</v>
      </c>
      <c r="C57" s="240" t="s">
        <v>272</v>
      </c>
      <c r="D57" s="231" t="s">
        <v>202</v>
      </c>
      <c r="E57" s="232">
        <v>1</v>
      </c>
      <c r="F57" s="233"/>
      <c r="G57" s="234">
        <f>ROUND(E57*F57,2)</f>
        <v>0</v>
      </c>
      <c r="H57" s="233"/>
      <c r="I57" s="234">
        <f>ROUND(E57*H57,2)</f>
        <v>0</v>
      </c>
      <c r="J57" s="233"/>
      <c r="K57" s="234">
        <f>ROUND(E57*J57,2)</f>
        <v>0</v>
      </c>
      <c r="L57" s="234">
        <v>21</v>
      </c>
      <c r="M57" s="234">
        <f>G57*(1+L57/100)</f>
        <v>0</v>
      </c>
      <c r="N57" s="232">
        <v>3.0400000000000002E-3</v>
      </c>
      <c r="O57" s="232">
        <f>ROUND(E57*N57,2)</f>
        <v>0</v>
      </c>
      <c r="P57" s="232">
        <v>0</v>
      </c>
      <c r="Q57" s="232">
        <f>ROUND(E57*P57,2)</f>
        <v>0</v>
      </c>
      <c r="R57" s="234" t="s">
        <v>273</v>
      </c>
      <c r="S57" s="234" t="s">
        <v>150</v>
      </c>
      <c r="T57" s="235" t="s">
        <v>150</v>
      </c>
      <c r="U57" s="220">
        <v>0</v>
      </c>
      <c r="V57" s="220">
        <f>ROUND(E57*U57,2)</f>
        <v>0</v>
      </c>
      <c r="W57" s="220"/>
      <c r="X57" s="220" t="s">
        <v>274</v>
      </c>
      <c r="Y57" s="220" t="s">
        <v>152</v>
      </c>
      <c r="Z57" s="210"/>
      <c r="AA57" s="210"/>
      <c r="AB57" s="210"/>
      <c r="AC57" s="210"/>
      <c r="AD57" s="210"/>
      <c r="AE57" s="210"/>
      <c r="AF57" s="210"/>
      <c r="AG57" s="210" t="s">
        <v>275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1" outlineLevel="2" x14ac:dyDescent="0.25">
      <c r="A58" s="217"/>
      <c r="B58" s="218"/>
      <c r="C58" s="256" t="s">
        <v>276</v>
      </c>
      <c r="D58" s="248"/>
      <c r="E58" s="248"/>
      <c r="F58" s="248"/>
      <c r="G58" s="248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207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37" t="str">
        <f>C58</f>
        <v>Kácení stromů s odřezáním kmene a s odvětvením, odstranění pařezů s přesekáním kořenů, naložení kmenů a pařezů na dopravní prostředek a vodorovné přemístění, spálení větví.</v>
      </c>
      <c r="BB58" s="210"/>
      <c r="BC58" s="210"/>
      <c r="BD58" s="210"/>
      <c r="BE58" s="210"/>
      <c r="BF58" s="210"/>
      <c r="BG58" s="210"/>
      <c r="BH58" s="210"/>
    </row>
    <row r="59" spans="1:60" ht="20.399999999999999" outlineLevel="1" x14ac:dyDescent="0.25">
      <c r="A59" s="249">
        <v>16</v>
      </c>
      <c r="B59" s="250" t="s">
        <v>277</v>
      </c>
      <c r="C59" s="258" t="s">
        <v>278</v>
      </c>
      <c r="D59" s="251" t="s">
        <v>202</v>
      </c>
      <c r="E59" s="252">
        <v>2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2">
        <v>2.8969999999999999E-2</v>
      </c>
      <c r="O59" s="252">
        <f>ROUND(E59*N59,2)</f>
        <v>0.06</v>
      </c>
      <c r="P59" s="252">
        <v>0</v>
      </c>
      <c r="Q59" s="252">
        <f>ROUND(E59*P59,2)</f>
        <v>0</v>
      </c>
      <c r="R59" s="254" t="s">
        <v>273</v>
      </c>
      <c r="S59" s="254" t="s">
        <v>279</v>
      </c>
      <c r="T59" s="255" t="s">
        <v>151</v>
      </c>
      <c r="U59" s="220">
        <v>0</v>
      </c>
      <c r="V59" s="220">
        <f>ROUND(E59*U59,2)</f>
        <v>0</v>
      </c>
      <c r="W59" s="220"/>
      <c r="X59" s="220" t="s">
        <v>274</v>
      </c>
      <c r="Y59" s="220" t="s">
        <v>152</v>
      </c>
      <c r="Z59" s="210"/>
      <c r="AA59" s="210"/>
      <c r="AB59" s="210"/>
      <c r="AC59" s="210"/>
      <c r="AD59" s="210"/>
      <c r="AE59" s="210"/>
      <c r="AF59" s="210"/>
      <c r="AG59" s="210" t="s">
        <v>275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9">
        <v>17</v>
      </c>
      <c r="B60" s="230" t="s">
        <v>280</v>
      </c>
      <c r="C60" s="240" t="s">
        <v>281</v>
      </c>
      <c r="D60" s="231" t="s">
        <v>282</v>
      </c>
      <c r="E60" s="232">
        <v>2.16</v>
      </c>
      <c r="F60" s="233"/>
      <c r="G60" s="234">
        <f>ROUND(E60*F60,2)</f>
        <v>0</v>
      </c>
      <c r="H60" s="233"/>
      <c r="I60" s="234">
        <f>ROUND(E60*H60,2)</f>
        <v>0</v>
      </c>
      <c r="J60" s="233"/>
      <c r="K60" s="234">
        <f>ROUND(E60*J60,2)</f>
        <v>0</v>
      </c>
      <c r="L60" s="234">
        <v>21</v>
      </c>
      <c r="M60" s="234">
        <f>G60*(1+L60/100)</f>
        <v>0</v>
      </c>
      <c r="N60" s="232">
        <v>1E-3</v>
      </c>
      <c r="O60" s="232">
        <f>ROUND(E60*N60,2)</f>
        <v>0</v>
      </c>
      <c r="P60" s="232">
        <v>0</v>
      </c>
      <c r="Q60" s="232">
        <f>ROUND(E60*P60,2)</f>
        <v>0</v>
      </c>
      <c r="R60" s="234" t="s">
        <v>283</v>
      </c>
      <c r="S60" s="234" t="s">
        <v>150</v>
      </c>
      <c r="T60" s="235" t="s">
        <v>150</v>
      </c>
      <c r="U60" s="220">
        <v>0</v>
      </c>
      <c r="V60" s="220">
        <f>ROUND(E60*U60,2)</f>
        <v>0</v>
      </c>
      <c r="W60" s="220"/>
      <c r="X60" s="220" t="s">
        <v>284</v>
      </c>
      <c r="Y60" s="220" t="s">
        <v>152</v>
      </c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57" t="s">
        <v>286</v>
      </c>
      <c r="D61" s="246"/>
      <c r="E61" s="247">
        <v>2.16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213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5">
      <c r="A62" s="222" t="s">
        <v>145</v>
      </c>
      <c r="B62" s="223" t="s">
        <v>75</v>
      </c>
      <c r="C62" s="239" t="s">
        <v>76</v>
      </c>
      <c r="D62" s="224"/>
      <c r="E62" s="225"/>
      <c r="F62" s="226"/>
      <c r="G62" s="226">
        <f>SUMIF(AG63:AG102,"&lt;&gt;NOR",G63:G102)</f>
        <v>0</v>
      </c>
      <c r="H62" s="226"/>
      <c r="I62" s="226">
        <f>SUM(I63:I102)</f>
        <v>0</v>
      </c>
      <c r="J62" s="226"/>
      <c r="K62" s="226">
        <f>SUM(K63:K102)</f>
        <v>0</v>
      </c>
      <c r="L62" s="226"/>
      <c r="M62" s="226">
        <f>SUM(M63:M102)</f>
        <v>0</v>
      </c>
      <c r="N62" s="225"/>
      <c r="O62" s="225">
        <f>SUM(O63:O102)</f>
        <v>9.57</v>
      </c>
      <c r="P62" s="225"/>
      <c r="Q62" s="225">
        <f>SUM(Q63:Q102)</f>
        <v>0</v>
      </c>
      <c r="R62" s="226"/>
      <c r="S62" s="226"/>
      <c r="T62" s="227"/>
      <c r="U62" s="221"/>
      <c r="V62" s="221">
        <f>SUM(V63:V102)</f>
        <v>15.959999999999999</v>
      </c>
      <c r="W62" s="221"/>
      <c r="X62" s="221"/>
      <c r="Y62" s="221"/>
      <c r="AG62" t="s">
        <v>146</v>
      </c>
    </row>
    <row r="63" spans="1:60" outlineLevel="1" x14ac:dyDescent="0.25">
      <c r="A63" s="229">
        <v>18</v>
      </c>
      <c r="B63" s="230" t="s">
        <v>287</v>
      </c>
      <c r="C63" s="240" t="s">
        <v>288</v>
      </c>
      <c r="D63" s="231" t="s">
        <v>210</v>
      </c>
      <c r="E63" s="232">
        <v>19.899999999999999</v>
      </c>
      <c r="F63" s="233"/>
      <c r="G63" s="234">
        <f>ROUND(E63*F63,2)</f>
        <v>0</v>
      </c>
      <c r="H63" s="233"/>
      <c r="I63" s="234">
        <f>ROUND(E63*H63,2)</f>
        <v>0</v>
      </c>
      <c r="J63" s="233"/>
      <c r="K63" s="234">
        <f>ROUND(E63*J63,2)</f>
        <v>0</v>
      </c>
      <c r="L63" s="234">
        <v>21</v>
      </c>
      <c r="M63" s="234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4" t="s">
        <v>203</v>
      </c>
      <c r="S63" s="234" t="s">
        <v>150</v>
      </c>
      <c r="T63" s="235" t="s">
        <v>150</v>
      </c>
      <c r="U63" s="220">
        <v>0.2</v>
      </c>
      <c r="V63" s="220">
        <f>ROUND(E63*U63,2)</f>
        <v>3.98</v>
      </c>
      <c r="W63" s="220"/>
      <c r="X63" s="220" t="s">
        <v>204</v>
      </c>
      <c r="Y63" s="220" t="s">
        <v>152</v>
      </c>
      <c r="Z63" s="210"/>
      <c r="AA63" s="210"/>
      <c r="AB63" s="210"/>
      <c r="AC63" s="210"/>
      <c r="AD63" s="210"/>
      <c r="AE63" s="210"/>
      <c r="AF63" s="210"/>
      <c r="AG63" s="210" t="s">
        <v>205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1" outlineLevel="2" x14ac:dyDescent="0.25">
      <c r="A64" s="217"/>
      <c r="B64" s="218"/>
      <c r="C64" s="256" t="s">
        <v>289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207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37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57" t="s">
        <v>290</v>
      </c>
      <c r="D65" s="246"/>
      <c r="E65" s="247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213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5">
      <c r="A66" s="217"/>
      <c r="B66" s="218"/>
      <c r="C66" s="257" t="s">
        <v>291</v>
      </c>
      <c r="D66" s="246"/>
      <c r="E66" s="247">
        <v>4.8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213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57" t="s">
        <v>292</v>
      </c>
      <c r="D67" s="246"/>
      <c r="E67" s="247"/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213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5">
      <c r="A68" s="217"/>
      <c r="B68" s="218"/>
      <c r="C68" s="257" t="s">
        <v>293</v>
      </c>
      <c r="D68" s="246"/>
      <c r="E68" s="247">
        <v>9.25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57" t="s">
        <v>294</v>
      </c>
      <c r="D69" s="246"/>
      <c r="E69" s="247"/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5">
      <c r="A70" s="217"/>
      <c r="B70" s="218"/>
      <c r="C70" s="257" t="s">
        <v>295</v>
      </c>
      <c r="D70" s="246"/>
      <c r="E70" s="247">
        <v>5.85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9">
        <v>19</v>
      </c>
      <c r="B71" s="230" t="s">
        <v>296</v>
      </c>
      <c r="C71" s="240" t="s">
        <v>297</v>
      </c>
      <c r="D71" s="231" t="s">
        <v>210</v>
      </c>
      <c r="E71" s="232">
        <v>19.899999999999999</v>
      </c>
      <c r="F71" s="233"/>
      <c r="G71" s="234">
        <f>ROUND(E71*F71,2)</f>
        <v>0</v>
      </c>
      <c r="H71" s="233"/>
      <c r="I71" s="234">
        <f>ROUND(E71*H71,2)</f>
        <v>0</v>
      </c>
      <c r="J71" s="233"/>
      <c r="K71" s="234">
        <f>ROUND(E71*J71,2)</f>
        <v>0</v>
      </c>
      <c r="L71" s="234">
        <v>21</v>
      </c>
      <c r="M71" s="234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4" t="s">
        <v>203</v>
      </c>
      <c r="S71" s="234" t="s">
        <v>150</v>
      </c>
      <c r="T71" s="235" t="s">
        <v>150</v>
      </c>
      <c r="U71" s="220">
        <v>0.08</v>
      </c>
      <c r="V71" s="220">
        <f>ROUND(E71*U71,2)</f>
        <v>1.59</v>
      </c>
      <c r="W71" s="220"/>
      <c r="X71" s="220" t="s">
        <v>204</v>
      </c>
      <c r="Y71" s="220" t="s">
        <v>152</v>
      </c>
      <c r="Z71" s="210"/>
      <c r="AA71" s="210"/>
      <c r="AB71" s="210"/>
      <c r="AC71" s="210"/>
      <c r="AD71" s="210"/>
      <c r="AE71" s="210"/>
      <c r="AF71" s="210"/>
      <c r="AG71" s="210" t="s">
        <v>205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1" outlineLevel="2" x14ac:dyDescent="0.25">
      <c r="A72" s="217"/>
      <c r="B72" s="218"/>
      <c r="C72" s="256" t="s">
        <v>289</v>
      </c>
      <c r="D72" s="248"/>
      <c r="E72" s="248"/>
      <c r="F72" s="248"/>
      <c r="G72" s="248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207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37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9">
        <v>20</v>
      </c>
      <c r="B73" s="230" t="s">
        <v>298</v>
      </c>
      <c r="C73" s="240" t="s">
        <v>299</v>
      </c>
      <c r="D73" s="231" t="s">
        <v>210</v>
      </c>
      <c r="E73" s="232">
        <v>19.899999999999999</v>
      </c>
      <c r="F73" s="233"/>
      <c r="G73" s="234">
        <f>ROUND(E73*F73,2)</f>
        <v>0</v>
      </c>
      <c r="H73" s="233"/>
      <c r="I73" s="234">
        <f>ROUND(E73*H73,2)</f>
        <v>0</v>
      </c>
      <c r="J73" s="233"/>
      <c r="K73" s="234">
        <f>ROUND(E73*J73,2)</f>
        <v>0</v>
      </c>
      <c r="L73" s="234">
        <v>21</v>
      </c>
      <c r="M73" s="234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4" t="s">
        <v>203</v>
      </c>
      <c r="S73" s="234" t="s">
        <v>150</v>
      </c>
      <c r="T73" s="235" t="s">
        <v>150</v>
      </c>
      <c r="U73" s="220">
        <v>0.34499999999999997</v>
      </c>
      <c r="V73" s="220">
        <f>ROUND(E73*U73,2)</f>
        <v>6.87</v>
      </c>
      <c r="W73" s="220"/>
      <c r="X73" s="220" t="s">
        <v>204</v>
      </c>
      <c r="Y73" s="220" t="s">
        <v>152</v>
      </c>
      <c r="Z73" s="210"/>
      <c r="AA73" s="210"/>
      <c r="AB73" s="210"/>
      <c r="AC73" s="210"/>
      <c r="AD73" s="210"/>
      <c r="AE73" s="210"/>
      <c r="AF73" s="210"/>
      <c r="AG73" s="210" t="s">
        <v>205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56" t="s">
        <v>300</v>
      </c>
      <c r="D74" s="248"/>
      <c r="E74" s="248"/>
      <c r="F74" s="248"/>
      <c r="G74" s="248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207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37" t="str">
        <f>C74</f>
        <v>bez naložení do dopravní nádoby, ale s vyprázdněním dopravní nádoby na hromadu nebo na dopravní prostředek,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9">
        <v>21</v>
      </c>
      <c r="B75" s="230" t="s">
        <v>228</v>
      </c>
      <c r="C75" s="240" t="s">
        <v>229</v>
      </c>
      <c r="D75" s="231" t="s">
        <v>210</v>
      </c>
      <c r="E75" s="232">
        <v>19.899999999999999</v>
      </c>
      <c r="F75" s="233"/>
      <c r="G75" s="234">
        <f>ROUND(E75*F75,2)</f>
        <v>0</v>
      </c>
      <c r="H75" s="233"/>
      <c r="I75" s="234">
        <f>ROUND(E75*H75,2)</f>
        <v>0</v>
      </c>
      <c r="J75" s="233"/>
      <c r="K75" s="234">
        <f>ROUND(E75*J75,2)</f>
        <v>0</v>
      </c>
      <c r="L75" s="234">
        <v>21</v>
      </c>
      <c r="M75" s="234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4" t="s">
        <v>203</v>
      </c>
      <c r="S75" s="234" t="s">
        <v>150</v>
      </c>
      <c r="T75" s="235" t="s">
        <v>150</v>
      </c>
      <c r="U75" s="220">
        <v>0.01</v>
      </c>
      <c r="V75" s="220">
        <f>ROUND(E75*U75,2)</f>
        <v>0.2</v>
      </c>
      <c r="W75" s="220"/>
      <c r="X75" s="220" t="s">
        <v>204</v>
      </c>
      <c r="Y75" s="220" t="s">
        <v>152</v>
      </c>
      <c r="Z75" s="210"/>
      <c r="AA75" s="210"/>
      <c r="AB75" s="210"/>
      <c r="AC75" s="210"/>
      <c r="AD75" s="210"/>
      <c r="AE75" s="210"/>
      <c r="AF75" s="210"/>
      <c r="AG75" s="210" t="s">
        <v>205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6" t="s">
        <v>230</v>
      </c>
      <c r="D76" s="248"/>
      <c r="E76" s="248"/>
      <c r="F76" s="248"/>
      <c r="G76" s="248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207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9">
        <v>22</v>
      </c>
      <c r="B77" s="230" t="s">
        <v>301</v>
      </c>
      <c r="C77" s="240" t="s">
        <v>302</v>
      </c>
      <c r="D77" s="231" t="s">
        <v>210</v>
      </c>
      <c r="E77" s="232">
        <v>3.04</v>
      </c>
      <c r="F77" s="233"/>
      <c r="G77" s="234">
        <f>ROUND(E77*F77,2)</f>
        <v>0</v>
      </c>
      <c r="H77" s="233"/>
      <c r="I77" s="234">
        <f>ROUND(E77*H77,2)</f>
        <v>0</v>
      </c>
      <c r="J77" s="233"/>
      <c r="K77" s="234">
        <f>ROUND(E77*J77,2)</f>
        <v>0</v>
      </c>
      <c r="L77" s="234">
        <v>21</v>
      </c>
      <c r="M77" s="234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4" t="s">
        <v>203</v>
      </c>
      <c r="S77" s="234" t="s">
        <v>150</v>
      </c>
      <c r="T77" s="235" t="s">
        <v>150</v>
      </c>
      <c r="U77" s="220">
        <v>0.2</v>
      </c>
      <c r="V77" s="220">
        <f>ROUND(E77*U77,2)</f>
        <v>0.61</v>
      </c>
      <c r="W77" s="220"/>
      <c r="X77" s="220" t="s">
        <v>204</v>
      </c>
      <c r="Y77" s="220" t="s">
        <v>152</v>
      </c>
      <c r="Z77" s="210"/>
      <c r="AA77" s="210"/>
      <c r="AB77" s="210"/>
      <c r="AC77" s="210"/>
      <c r="AD77" s="210"/>
      <c r="AE77" s="210"/>
      <c r="AF77" s="210"/>
      <c r="AG77" s="210" t="s">
        <v>205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6" t="s">
        <v>303</v>
      </c>
      <c r="D78" s="248"/>
      <c r="E78" s="248"/>
      <c r="F78" s="248"/>
      <c r="G78" s="248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207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57" t="s">
        <v>304</v>
      </c>
      <c r="D79" s="246"/>
      <c r="E79" s="247"/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213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5">
      <c r="A80" s="217"/>
      <c r="B80" s="218"/>
      <c r="C80" s="257" t="s">
        <v>305</v>
      </c>
      <c r="D80" s="246"/>
      <c r="E80" s="247">
        <v>19.899999999999999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213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5">
      <c r="A81" s="217"/>
      <c r="B81" s="218"/>
      <c r="C81" s="257" t="s">
        <v>306</v>
      </c>
      <c r="D81" s="246"/>
      <c r="E81" s="247"/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213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5">
      <c r="A82" s="217"/>
      <c r="B82" s="218"/>
      <c r="C82" s="257" t="s">
        <v>307</v>
      </c>
      <c r="D82" s="246"/>
      <c r="E82" s="247"/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213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5">
      <c r="A83" s="217"/>
      <c r="B83" s="218"/>
      <c r="C83" s="257" t="s">
        <v>308</v>
      </c>
      <c r="D83" s="246"/>
      <c r="E83" s="247">
        <v>-0.32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213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5">
      <c r="A84" s="217"/>
      <c r="B84" s="218"/>
      <c r="C84" s="257" t="s">
        <v>309</v>
      </c>
      <c r="D84" s="246"/>
      <c r="E84" s="247"/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213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5">
      <c r="A85" s="217"/>
      <c r="B85" s="218"/>
      <c r="C85" s="257" t="s">
        <v>310</v>
      </c>
      <c r="D85" s="246"/>
      <c r="E85" s="247">
        <v>-1.44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213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5">
      <c r="A86" s="217"/>
      <c r="B86" s="218"/>
      <c r="C86" s="257" t="s">
        <v>292</v>
      </c>
      <c r="D86" s="246"/>
      <c r="E86" s="247"/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213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5">
      <c r="A87" s="217"/>
      <c r="B87" s="218"/>
      <c r="C87" s="257" t="s">
        <v>311</v>
      </c>
      <c r="D87" s="246"/>
      <c r="E87" s="247">
        <v>-9.25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213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5">
      <c r="A88" s="217"/>
      <c r="B88" s="218"/>
      <c r="C88" s="257" t="s">
        <v>294</v>
      </c>
      <c r="D88" s="246"/>
      <c r="E88" s="247"/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213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5">
      <c r="A89" s="217"/>
      <c r="B89" s="218"/>
      <c r="C89" s="257" t="s">
        <v>312</v>
      </c>
      <c r="D89" s="246"/>
      <c r="E89" s="247">
        <v>-5.85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213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9">
        <v>23</v>
      </c>
      <c r="B90" s="230" t="s">
        <v>313</v>
      </c>
      <c r="C90" s="240" t="s">
        <v>314</v>
      </c>
      <c r="D90" s="231" t="s">
        <v>210</v>
      </c>
      <c r="E90" s="232">
        <v>1.44</v>
      </c>
      <c r="F90" s="233"/>
      <c r="G90" s="234">
        <f>ROUND(E90*F90,2)</f>
        <v>0</v>
      </c>
      <c r="H90" s="233"/>
      <c r="I90" s="234">
        <f>ROUND(E90*H90,2)</f>
        <v>0</v>
      </c>
      <c r="J90" s="233"/>
      <c r="K90" s="234">
        <f>ROUND(E90*J90,2)</f>
        <v>0</v>
      </c>
      <c r="L90" s="234">
        <v>21</v>
      </c>
      <c r="M90" s="234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4" t="s">
        <v>203</v>
      </c>
      <c r="S90" s="234" t="s">
        <v>150</v>
      </c>
      <c r="T90" s="235" t="s">
        <v>150</v>
      </c>
      <c r="U90" s="220">
        <v>1.59</v>
      </c>
      <c r="V90" s="220">
        <f>ROUND(E90*U90,2)</f>
        <v>2.29</v>
      </c>
      <c r="W90" s="220"/>
      <c r="X90" s="220" t="s">
        <v>204</v>
      </c>
      <c r="Y90" s="220" t="s">
        <v>152</v>
      </c>
      <c r="Z90" s="210"/>
      <c r="AA90" s="210"/>
      <c r="AB90" s="210"/>
      <c r="AC90" s="210"/>
      <c r="AD90" s="210"/>
      <c r="AE90" s="210"/>
      <c r="AF90" s="210"/>
      <c r="AG90" s="210" t="s">
        <v>205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1" outlineLevel="2" x14ac:dyDescent="0.25">
      <c r="A91" s="217"/>
      <c r="B91" s="218"/>
      <c r="C91" s="256" t="s">
        <v>315</v>
      </c>
      <c r="D91" s="248"/>
      <c r="E91" s="248"/>
      <c r="F91" s="248"/>
      <c r="G91" s="248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207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37" t="str">
        <f>C91</f>
        <v>sypaninou z vhodných hornin tř. 1 - 4 nebo materiálem připraveným podél výkopu ve vzdálenosti do 3 m od jeho kraje, pro jakoukoliv hloubku výkopu a jakoukoliv míru zhutnění,</v>
      </c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57" t="s">
        <v>290</v>
      </c>
      <c r="D92" s="246"/>
      <c r="E92" s="247"/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213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5">
      <c r="A93" s="217"/>
      <c r="B93" s="218"/>
      <c r="C93" s="257" t="s">
        <v>316</v>
      </c>
      <c r="D93" s="246"/>
      <c r="E93" s="247">
        <v>1.44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213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49">
        <v>24</v>
      </c>
      <c r="B94" s="250" t="s">
        <v>269</v>
      </c>
      <c r="C94" s="258" t="s">
        <v>270</v>
      </c>
      <c r="D94" s="251" t="s">
        <v>210</v>
      </c>
      <c r="E94" s="252">
        <v>19.899999999999999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2">
        <v>0</v>
      </c>
      <c r="O94" s="252">
        <f>ROUND(E94*N94,2)</f>
        <v>0</v>
      </c>
      <c r="P94" s="252">
        <v>0</v>
      </c>
      <c r="Q94" s="252">
        <f>ROUND(E94*P94,2)</f>
        <v>0</v>
      </c>
      <c r="R94" s="254" t="s">
        <v>203</v>
      </c>
      <c r="S94" s="254" t="s">
        <v>150</v>
      </c>
      <c r="T94" s="255" t="s">
        <v>150</v>
      </c>
      <c r="U94" s="220">
        <v>0</v>
      </c>
      <c r="V94" s="220">
        <f>ROUND(E94*U94,2)</f>
        <v>0</v>
      </c>
      <c r="W94" s="220"/>
      <c r="X94" s="220" t="s">
        <v>204</v>
      </c>
      <c r="Y94" s="220" t="s">
        <v>152</v>
      </c>
      <c r="Z94" s="210"/>
      <c r="AA94" s="210"/>
      <c r="AB94" s="210"/>
      <c r="AC94" s="210"/>
      <c r="AD94" s="210"/>
      <c r="AE94" s="210"/>
      <c r="AF94" s="210"/>
      <c r="AG94" s="210" t="s">
        <v>205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9">
        <v>25</v>
      </c>
      <c r="B95" s="230" t="s">
        <v>317</v>
      </c>
      <c r="C95" s="240" t="s">
        <v>318</v>
      </c>
      <c r="D95" s="231" t="s">
        <v>210</v>
      </c>
      <c r="E95" s="232">
        <v>0.32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32">
        <v>1.8907700000000001</v>
      </c>
      <c r="O95" s="232">
        <f>ROUND(E95*N95,2)</f>
        <v>0.61</v>
      </c>
      <c r="P95" s="232">
        <v>0</v>
      </c>
      <c r="Q95" s="232">
        <f>ROUND(E95*P95,2)</f>
        <v>0</v>
      </c>
      <c r="R95" s="234" t="s">
        <v>319</v>
      </c>
      <c r="S95" s="234" t="s">
        <v>150</v>
      </c>
      <c r="T95" s="235" t="s">
        <v>150</v>
      </c>
      <c r="U95" s="220">
        <v>1.32</v>
      </c>
      <c r="V95" s="220">
        <f>ROUND(E95*U95,2)</f>
        <v>0.42</v>
      </c>
      <c r="W95" s="220"/>
      <c r="X95" s="220" t="s">
        <v>204</v>
      </c>
      <c r="Y95" s="220" t="s">
        <v>152</v>
      </c>
      <c r="Z95" s="210"/>
      <c r="AA95" s="210"/>
      <c r="AB95" s="210"/>
      <c r="AC95" s="210"/>
      <c r="AD95" s="210"/>
      <c r="AE95" s="210"/>
      <c r="AF95" s="210"/>
      <c r="AG95" s="210" t="s">
        <v>205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56" t="s">
        <v>320</v>
      </c>
      <c r="D96" s="248"/>
      <c r="E96" s="248"/>
      <c r="F96" s="248"/>
      <c r="G96" s="248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207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57" t="s">
        <v>290</v>
      </c>
      <c r="D97" s="246"/>
      <c r="E97" s="247"/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213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5">
      <c r="A98" s="217"/>
      <c r="B98" s="218"/>
      <c r="C98" s="257" t="s">
        <v>321</v>
      </c>
      <c r="D98" s="246"/>
      <c r="E98" s="247">
        <v>0.32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213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9">
        <v>26</v>
      </c>
      <c r="B99" s="230" t="s">
        <v>322</v>
      </c>
      <c r="C99" s="240" t="s">
        <v>323</v>
      </c>
      <c r="D99" s="231" t="s">
        <v>324</v>
      </c>
      <c r="E99" s="232">
        <v>2.88</v>
      </c>
      <c r="F99" s="233"/>
      <c r="G99" s="234">
        <f>ROUND(E99*F99,2)</f>
        <v>0</v>
      </c>
      <c r="H99" s="233"/>
      <c r="I99" s="234">
        <f>ROUND(E99*H99,2)</f>
        <v>0</v>
      </c>
      <c r="J99" s="233"/>
      <c r="K99" s="234">
        <f>ROUND(E99*J99,2)</f>
        <v>0</v>
      </c>
      <c r="L99" s="234">
        <v>21</v>
      </c>
      <c r="M99" s="234">
        <f>G99*(1+L99/100)</f>
        <v>0</v>
      </c>
      <c r="N99" s="232">
        <v>1</v>
      </c>
      <c r="O99" s="232">
        <f>ROUND(E99*N99,2)</f>
        <v>2.88</v>
      </c>
      <c r="P99" s="232">
        <v>0</v>
      </c>
      <c r="Q99" s="232">
        <f>ROUND(E99*P99,2)</f>
        <v>0</v>
      </c>
      <c r="R99" s="234" t="s">
        <v>283</v>
      </c>
      <c r="S99" s="234" t="s">
        <v>150</v>
      </c>
      <c r="T99" s="235" t="s">
        <v>150</v>
      </c>
      <c r="U99" s="220">
        <v>0</v>
      </c>
      <c r="V99" s="220">
        <f>ROUND(E99*U99,2)</f>
        <v>0</v>
      </c>
      <c r="W99" s="220"/>
      <c r="X99" s="220" t="s">
        <v>284</v>
      </c>
      <c r="Y99" s="220" t="s">
        <v>152</v>
      </c>
      <c r="Z99" s="210"/>
      <c r="AA99" s="210"/>
      <c r="AB99" s="210"/>
      <c r="AC99" s="210"/>
      <c r="AD99" s="210"/>
      <c r="AE99" s="210"/>
      <c r="AF99" s="210"/>
      <c r="AG99" s="210" t="s">
        <v>285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57" t="s">
        <v>325</v>
      </c>
      <c r="D100" s="246"/>
      <c r="E100" s="247">
        <v>2.88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213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9">
        <v>27</v>
      </c>
      <c r="B101" s="230" t="s">
        <v>326</v>
      </c>
      <c r="C101" s="240" t="s">
        <v>327</v>
      </c>
      <c r="D101" s="231" t="s">
        <v>328</v>
      </c>
      <c r="E101" s="232">
        <v>6.08</v>
      </c>
      <c r="F101" s="233"/>
      <c r="G101" s="234">
        <f>ROUND(E101*F101,2)</f>
        <v>0</v>
      </c>
      <c r="H101" s="233"/>
      <c r="I101" s="234">
        <f>ROUND(E101*H101,2)</f>
        <v>0</v>
      </c>
      <c r="J101" s="233"/>
      <c r="K101" s="234">
        <f>ROUND(E101*J101,2)</f>
        <v>0</v>
      </c>
      <c r="L101" s="234">
        <v>21</v>
      </c>
      <c r="M101" s="234">
        <f>G101*(1+L101/100)</f>
        <v>0</v>
      </c>
      <c r="N101" s="232">
        <v>1</v>
      </c>
      <c r="O101" s="232">
        <f>ROUND(E101*N101,2)</f>
        <v>6.08</v>
      </c>
      <c r="P101" s="232">
        <v>0</v>
      </c>
      <c r="Q101" s="232">
        <f>ROUND(E101*P101,2)</f>
        <v>0</v>
      </c>
      <c r="R101" s="234" t="s">
        <v>283</v>
      </c>
      <c r="S101" s="234" t="s">
        <v>150</v>
      </c>
      <c r="T101" s="235" t="s">
        <v>150</v>
      </c>
      <c r="U101" s="220">
        <v>0</v>
      </c>
      <c r="V101" s="220">
        <f>ROUND(E101*U101,2)</f>
        <v>0</v>
      </c>
      <c r="W101" s="220"/>
      <c r="X101" s="220" t="s">
        <v>284</v>
      </c>
      <c r="Y101" s="220" t="s">
        <v>152</v>
      </c>
      <c r="Z101" s="210"/>
      <c r="AA101" s="210"/>
      <c r="AB101" s="210"/>
      <c r="AC101" s="210"/>
      <c r="AD101" s="210"/>
      <c r="AE101" s="210"/>
      <c r="AF101" s="210"/>
      <c r="AG101" s="210" t="s">
        <v>285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57" t="s">
        <v>329</v>
      </c>
      <c r="D102" s="246"/>
      <c r="E102" s="247">
        <v>6.08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213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5">
      <c r="A103" s="222" t="s">
        <v>145</v>
      </c>
      <c r="B103" s="223" t="s">
        <v>77</v>
      </c>
      <c r="C103" s="239" t="s">
        <v>78</v>
      </c>
      <c r="D103" s="224"/>
      <c r="E103" s="225"/>
      <c r="F103" s="226"/>
      <c r="G103" s="226">
        <f>SUMIF(AG104:AG138,"&lt;&gt;NOR",G104:G138)</f>
        <v>0</v>
      </c>
      <c r="H103" s="226"/>
      <c r="I103" s="226">
        <f>SUM(I104:I138)</f>
        <v>0</v>
      </c>
      <c r="J103" s="226"/>
      <c r="K103" s="226">
        <f>SUM(K104:K138)</f>
        <v>0</v>
      </c>
      <c r="L103" s="226"/>
      <c r="M103" s="226">
        <f>SUM(M104:M138)</f>
        <v>0</v>
      </c>
      <c r="N103" s="225"/>
      <c r="O103" s="225">
        <f>SUM(O104:O138)</f>
        <v>0</v>
      </c>
      <c r="P103" s="225"/>
      <c r="Q103" s="225">
        <f>SUM(Q104:Q138)</f>
        <v>268.74</v>
      </c>
      <c r="R103" s="226"/>
      <c r="S103" s="226"/>
      <c r="T103" s="227"/>
      <c r="U103" s="221"/>
      <c r="V103" s="221">
        <f>SUM(V104:V138)</f>
        <v>75.7</v>
      </c>
      <c r="W103" s="221"/>
      <c r="X103" s="221"/>
      <c r="Y103" s="221"/>
      <c r="AG103" t="s">
        <v>146</v>
      </c>
    </row>
    <row r="104" spans="1:60" ht="20.399999999999999" outlineLevel="1" x14ac:dyDescent="0.25">
      <c r="A104" s="229">
        <v>28</v>
      </c>
      <c r="B104" s="230" t="s">
        <v>330</v>
      </c>
      <c r="C104" s="240" t="s">
        <v>331</v>
      </c>
      <c r="D104" s="231" t="s">
        <v>234</v>
      </c>
      <c r="E104" s="232">
        <v>159</v>
      </c>
      <c r="F104" s="233"/>
      <c r="G104" s="234">
        <f>ROUND(E104*F104,2)</f>
        <v>0</v>
      </c>
      <c r="H104" s="233"/>
      <c r="I104" s="234">
        <f>ROUND(E104*H104,2)</f>
        <v>0</v>
      </c>
      <c r="J104" s="233"/>
      <c r="K104" s="234">
        <f>ROUND(E104*J104,2)</f>
        <v>0</v>
      </c>
      <c r="L104" s="234">
        <v>21</v>
      </c>
      <c r="M104" s="234">
        <f>G104*(1+L104/100)</f>
        <v>0</v>
      </c>
      <c r="N104" s="232">
        <v>0</v>
      </c>
      <c r="O104" s="232">
        <f>ROUND(E104*N104,2)</f>
        <v>0</v>
      </c>
      <c r="P104" s="232">
        <v>0.22500000000000001</v>
      </c>
      <c r="Q104" s="232">
        <f>ROUND(E104*P104,2)</f>
        <v>35.78</v>
      </c>
      <c r="R104" s="234" t="s">
        <v>332</v>
      </c>
      <c r="S104" s="234" t="s">
        <v>150</v>
      </c>
      <c r="T104" s="235" t="s">
        <v>150</v>
      </c>
      <c r="U104" s="220">
        <v>0.14000000000000001</v>
      </c>
      <c r="V104" s="220">
        <f>ROUND(E104*U104,2)</f>
        <v>22.26</v>
      </c>
      <c r="W104" s="220"/>
      <c r="X104" s="220" t="s">
        <v>204</v>
      </c>
      <c r="Y104" s="220" t="s">
        <v>152</v>
      </c>
      <c r="Z104" s="210"/>
      <c r="AA104" s="210"/>
      <c r="AB104" s="210"/>
      <c r="AC104" s="210"/>
      <c r="AD104" s="210"/>
      <c r="AE104" s="210"/>
      <c r="AF104" s="210"/>
      <c r="AG104" s="210" t="s">
        <v>205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5">
      <c r="A105" s="217"/>
      <c r="B105" s="218"/>
      <c r="C105" s="256" t="s">
        <v>333</v>
      </c>
      <c r="D105" s="248"/>
      <c r="E105" s="248"/>
      <c r="F105" s="248"/>
      <c r="G105" s="248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207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7" t="s">
        <v>245</v>
      </c>
      <c r="D106" s="246"/>
      <c r="E106" s="247"/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213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5">
      <c r="A107" s="217"/>
      <c r="B107" s="218"/>
      <c r="C107" s="257" t="s">
        <v>334</v>
      </c>
      <c r="D107" s="246"/>
      <c r="E107" s="247">
        <v>159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213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0.399999999999999" outlineLevel="1" x14ac:dyDescent="0.25">
      <c r="A108" s="229">
        <v>29</v>
      </c>
      <c r="B108" s="230" t="s">
        <v>335</v>
      </c>
      <c r="C108" s="240" t="s">
        <v>336</v>
      </c>
      <c r="D108" s="231" t="s">
        <v>234</v>
      </c>
      <c r="E108" s="232">
        <v>214.3</v>
      </c>
      <c r="F108" s="233"/>
      <c r="G108" s="234">
        <f>ROUND(E108*F108,2)</f>
        <v>0</v>
      </c>
      <c r="H108" s="233"/>
      <c r="I108" s="234">
        <f>ROUND(E108*H108,2)</f>
        <v>0</v>
      </c>
      <c r="J108" s="233"/>
      <c r="K108" s="234">
        <f>ROUND(E108*J108,2)</f>
        <v>0</v>
      </c>
      <c r="L108" s="234">
        <v>21</v>
      </c>
      <c r="M108" s="234">
        <f>G108*(1+L108/100)</f>
        <v>0</v>
      </c>
      <c r="N108" s="232">
        <v>0</v>
      </c>
      <c r="O108" s="232">
        <f>ROUND(E108*N108,2)</f>
        <v>0</v>
      </c>
      <c r="P108" s="232">
        <v>0.66</v>
      </c>
      <c r="Q108" s="232">
        <f>ROUND(E108*P108,2)</f>
        <v>141.44</v>
      </c>
      <c r="R108" s="234" t="s">
        <v>332</v>
      </c>
      <c r="S108" s="234" t="s">
        <v>150</v>
      </c>
      <c r="T108" s="235" t="s">
        <v>150</v>
      </c>
      <c r="U108" s="220">
        <v>0.12</v>
      </c>
      <c r="V108" s="220">
        <f>ROUND(E108*U108,2)</f>
        <v>25.72</v>
      </c>
      <c r="W108" s="220"/>
      <c r="X108" s="220" t="s">
        <v>204</v>
      </c>
      <c r="Y108" s="220" t="s">
        <v>152</v>
      </c>
      <c r="Z108" s="210"/>
      <c r="AA108" s="210"/>
      <c r="AB108" s="210"/>
      <c r="AC108" s="210"/>
      <c r="AD108" s="210"/>
      <c r="AE108" s="210"/>
      <c r="AF108" s="210"/>
      <c r="AG108" s="210" t="s">
        <v>205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57" t="s">
        <v>337</v>
      </c>
      <c r="D109" s="246"/>
      <c r="E109" s="247"/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213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5">
      <c r="A110" s="217"/>
      <c r="B110" s="218"/>
      <c r="C110" s="257" t="s">
        <v>338</v>
      </c>
      <c r="D110" s="246"/>
      <c r="E110" s="247">
        <v>42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213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5">
      <c r="A111" s="217"/>
      <c r="B111" s="218"/>
      <c r="C111" s="257" t="s">
        <v>245</v>
      </c>
      <c r="D111" s="246"/>
      <c r="E111" s="247"/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213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5">
      <c r="A112" s="217"/>
      <c r="B112" s="218"/>
      <c r="C112" s="257" t="s">
        <v>334</v>
      </c>
      <c r="D112" s="246"/>
      <c r="E112" s="247">
        <v>159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213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5">
      <c r="A113" s="217"/>
      <c r="B113" s="218"/>
      <c r="C113" s="257" t="s">
        <v>339</v>
      </c>
      <c r="D113" s="246"/>
      <c r="E113" s="247"/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213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5">
      <c r="A114" s="217"/>
      <c r="B114" s="218"/>
      <c r="C114" s="257" t="s">
        <v>340</v>
      </c>
      <c r="D114" s="246"/>
      <c r="E114" s="247">
        <v>13.3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213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0.399999999999999" outlineLevel="1" x14ac:dyDescent="0.25">
      <c r="A115" s="229">
        <v>30</v>
      </c>
      <c r="B115" s="230" t="s">
        <v>341</v>
      </c>
      <c r="C115" s="240" t="s">
        <v>342</v>
      </c>
      <c r="D115" s="231" t="s">
        <v>234</v>
      </c>
      <c r="E115" s="232">
        <v>68</v>
      </c>
      <c r="F115" s="233"/>
      <c r="G115" s="234">
        <f>ROUND(E115*F115,2)</f>
        <v>0</v>
      </c>
      <c r="H115" s="233"/>
      <c r="I115" s="234">
        <f>ROUND(E115*H115,2)</f>
        <v>0</v>
      </c>
      <c r="J115" s="233"/>
      <c r="K115" s="234">
        <f>ROUND(E115*J115,2)</f>
        <v>0</v>
      </c>
      <c r="L115" s="234">
        <v>21</v>
      </c>
      <c r="M115" s="234">
        <f>G115*(1+L115/100)</f>
        <v>0</v>
      </c>
      <c r="N115" s="232">
        <v>0</v>
      </c>
      <c r="O115" s="232">
        <f>ROUND(E115*N115,2)</f>
        <v>0</v>
      </c>
      <c r="P115" s="232">
        <v>0.88</v>
      </c>
      <c r="Q115" s="232">
        <f>ROUND(E115*P115,2)</f>
        <v>59.84</v>
      </c>
      <c r="R115" s="234" t="s">
        <v>332</v>
      </c>
      <c r="S115" s="234" t="s">
        <v>150</v>
      </c>
      <c r="T115" s="235" t="s">
        <v>150</v>
      </c>
      <c r="U115" s="220">
        <v>0.14399999999999999</v>
      </c>
      <c r="V115" s="220">
        <f>ROUND(E115*U115,2)</f>
        <v>9.7899999999999991</v>
      </c>
      <c r="W115" s="220"/>
      <c r="X115" s="220" t="s">
        <v>204</v>
      </c>
      <c r="Y115" s="220" t="s">
        <v>152</v>
      </c>
      <c r="Z115" s="210"/>
      <c r="AA115" s="210"/>
      <c r="AB115" s="210"/>
      <c r="AC115" s="210"/>
      <c r="AD115" s="210"/>
      <c r="AE115" s="210"/>
      <c r="AF115" s="210"/>
      <c r="AG115" s="210" t="s">
        <v>205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57" t="s">
        <v>343</v>
      </c>
      <c r="D116" s="246"/>
      <c r="E116" s="247"/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213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5">
      <c r="A117" s="217"/>
      <c r="B117" s="218"/>
      <c r="C117" s="257" t="s">
        <v>344</v>
      </c>
      <c r="D117" s="246"/>
      <c r="E117" s="247">
        <v>68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213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29">
        <v>31</v>
      </c>
      <c r="B118" s="230" t="s">
        <v>345</v>
      </c>
      <c r="C118" s="240" t="s">
        <v>346</v>
      </c>
      <c r="D118" s="231" t="s">
        <v>234</v>
      </c>
      <c r="E118" s="232">
        <v>68</v>
      </c>
      <c r="F118" s="233"/>
      <c r="G118" s="234">
        <f>ROUND(E118*F118,2)</f>
        <v>0</v>
      </c>
      <c r="H118" s="233"/>
      <c r="I118" s="234">
        <f>ROUND(E118*H118,2)</f>
        <v>0</v>
      </c>
      <c r="J118" s="233"/>
      <c r="K118" s="234">
        <f>ROUND(E118*J118,2)</f>
        <v>0</v>
      </c>
      <c r="L118" s="234">
        <v>21</v>
      </c>
      <c r="M118" s="234">
        <f>G118*(1+L118/100)</f>
        <v>0</v>
      </c>
      <c r="N118" s="232">
        <v>0</v>
      </c>
      <c r="O118" s="232">
        <f>ROUND(E118*N118,2)</f>
        <v>0</v>
      </c>
      <c r="P118" s="232">
        <v>0.22</v>
      </c>
      <c r="Q118" s="232">
        <f>ROUND(E118*P118,2)</f>
        <v>14.96</v>
      </c>
      <c r="R118" s="234" t="s">
        <v>332</v>
      </c>
      <c r="S118" s="234" t="s">
        <v>150</v>
      </c>
      <c r="T118" s="235" t="s">
        <v>150</v>
      </c>
      <c r="U118" s="220">
        <v>7.0000000000000007E-2</v>
      </c>
      <c r="V118" s="220">
        <f>ROUND(E118*U118,2)</f>
        <v>4.76</v>
      </c>
      <c r="W118" s="220"/>
      <c r="X118" s="220" t="s">
        <v>204</v>
      </c>
      <c r="Y118" s="220" t="s">
        <v>152</v>
      </c>
      <c r="Z118" s="210"/>
      <c r="AA118" s="210"/>
      <c r="AB118" s="210"/>
      <c r="AC118" s="210"/>
      <c r="AD118" s="210"/>
      <c r="AE118" s="210"/>
      <c r="AF118" s="210"/>
      <c r="AG118" s="210" t="s">
        <v>205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57" t="s">
        <v>343</v>
      </c>
      <c r="D119" s="246"/>
      <c r="E119" s="247"/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213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5">
      <c r="A120" s="217"/>
      <c r="B120" s="218"/>
      <c r="C120" s="257" t="s">
        <v>344</v>
      </c>
      <c r="D120" s="246"/>
      <c r="E120" s="247">
        <v>68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213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0.399999999999999" outlineLevel="1" x14ac:dyDescent="0.25">
      <c r="A121" s="229">
        <v>32</v>
      </c>
      <c r="B121" s="230" t="s">
        <v>347</v>
      </c>
      <c r="C121" s="240" t="s">
        <v>348</v>
      </c>
      <c r="D121" s="231" t="s">
        <v>234</v>
      </c>
      <c r="E121" s="232">
        <v>68</v>
      </c>
      <c r="F121" s="233"/>
      <c r="G121" s="234">
        <f>ROUND(E121*F121,2)</f>
        <v>0</v>
      </c>
      <c r="H121" s="233"/>
      <c r="I121" s="234">
        <f>ROUND(E121*H121,2)</f>
        <v>0</v>
      </c>
      <c r="J121" s="233"/>
      <c r="K121" s="234">
        <f>ROUND(E121*J121,2)</f>
        <v>0</v>
      </c>
      <c r="L121" s="234">
        <v>21</v>
      </c>
      <c r="M121" s="234">
        <f>G121*(1+L121/100)</f>
        <v>0</v>
      </c>
      <c r="N121" s="232">
        <v>0</v>
      </c>
      <c r="O121" s="232">
        <f>ROUND(E121*N121,2)</f>
        <v>0</v>
      </c>
      <c r="P121" s="232">
        <v>0.11</v>
      </c>
      <c r="Q121" s="232">
        <f>ROUND(E121*P121,2)</f>
        <v>7.48</v>
      </c>
      <c r="R121" s="234" t="s">
        <v>332</v>
      </c>
      <c r="S121" s="234" t="s">
        <v>150</v>
      </c>
      <c r="T121" s="235" t="s">
        <v>150</v>
      </c>
      <c r="U121" s="220">
        <v>0.08</v>
      </c>
      <c r="V121" s="220">
        <f>ROUND(E121*U121,2)</f>
        <v>5.44</v>
      </c>
      <c r="W121" s="220"/>
      <c r="X121" s="220" t="s">
        <v>204</v>
      </c>
      <c r="Y121" s="220" t="s">
        <v>152</v>
      </c>
      <c r="Z121" s="210"/>
      <c r="AA121" s="210"/>
      <c r="AB121" s="210"/>
      <c r="AC121" s="210"/>
      <c r="AD121" s="210"/>
      <c r="AE121" s="210"/>
      <c r="AF121" s="210"/>
      <c r="AG121" s="210" t="s">
        <v>205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1" outlineLevel="2" x14ac:dyDescent="0.25">
      <c r="A122" s="217"/>
      <c r="B122" s="218"/>
      <c r="C122" s="256" t="s">
        <v>349</v>
      </c>
      <c r="D122" s="248"/>
      <c r="E122" s="248"/>
      <c r="F122" s="248"/>
      <c r="G122" s="248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207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37" t="str">
        <f>C122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57" t="s">
        <v>343</v>
      </c>
      <c r="D123" s="246"/>
      <c r="E123" s="247"/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213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5">
      <c r="A124" s="217"/>
      <c r="B124" s="218"/>
      <c r="C124" s="257" t="s">
        <v>344</v>
      </c>
      <c r="D124" s="246"/>
      <c r="E124" s="247">
        <v>68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213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0.399999999999999" outlineLevel="1" x14ac:dyDescent="0.25">
      <c r="A125" s="229">
        <v>33</v>
      </c>
      <c r="B125" s="230" t="s">
        <v>350</v>
      </c>
      <c r="C125" s="240" t="s">
        <v>351</v>
      </c>
      <c r="D125" s="231" t="s">
        <v>234</v>
      </c>
      <c r="E125" s="232">
        <v>42</v>
      </c>
      <c r="F125" s="233"/>
      <c r="G125" s="234">
        <f>ROUND(E125*F125,2)</f>
        <v>0</v>
      </c>
      <c r="H125" s="233"/>
      <c r="I125" s="234">
        <f>ROUND(E125*H125,2)</f>
        <v>0</v>
      </c>
      <c r="J125" s="233"/>
      <c r="K125" s="234">
        <f>ROUND(E125*J125,2)</f>
        <v>0</v>
      </c>
      <c r="L125" s="234">
        <v>21</v>
      </c>
      <c r="M125" s="234">
        <f>G125*(1+L125/100)</f>
        <v>0</v>
      </c>
      <c r="N125" s="232">
        <v>0</v>
      </c>
      <c r="O125" s="232">
        <f>ROUND(E125*N125,2)</f>
        <v>0</v>
      </c>
      <c r="P125" s="232">
        <v>0.22</v>
      </c>
      <c r="Q125" s="232">
        <f>ROUND(E125*P125,2)</f>
        <v>9.24</v>
      </c>
      <c r="R125" s="234" t="s">
        <v>332</v>
      </c>
      <c r="S125" s="234" t="s">
        <v>150</v>
      </c>
      <c r="T125" s="235" t="s">
        <v>150</v>
      </c>
      <c r="U125" s="220">
        <v>0.12</v>
      </c>
      <c r="V125" s="220">
        <f>ROUND(E125*U125,2)</f>
        <v>5.04</v>
      </c>
      <c r="W125" s="220"/>
      <c r="X125" s="220" t="s">
        <v>204</v>
      </c>
      <c r="Y125" s="220" t="s">
        <v>152</v>
      </c>
      <c r="Z125" s="210"/>
      <c r="AA125" s="210"/>
      <c r="AB125" s="210"/>
      <c r="AC125" s="210"/>
      <c r="AD125" s="210"/>
      <c r="AE125" s="210"/>
      <c r="AF125" s="210"/>
      <c r="AG125" s="210" t="s">
        <v>205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1" outlineLevel="2" x14ac:dyDescent="0.25">
      <c r="A126" s="217"/>
      <c r="B126" s="218"/>
      <c r="C126" s="256" t="s">
        <v>349</v>
      </c>
      <c r="D126" s="248"/>
      <c r="E126" s="248"/>
      <c r="F126" s="248"/>
      <c r="G126" s="248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207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37" t="str">
        <f>C126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57" t="s">
        <v>337</v>
      </c>
      <c r="D127" s="246"/>
      <c r="E127" s="247"/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213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5">
      <c r="A128" s="217"/>
      <c r="B128" s="218"/>
      <c r="C128" s="257" t="s">
        <v>338</v>
      </c>
      <c r="D128" s="246"/>
      <c r="E128" s="247">
        <v>42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213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0.399999999999999" outlineLevel="1" x14ac:dyDescent="0.25">
      <c r="A129" s="249">
        <v>34</v>
      </c>
      <c r="B129" s="250" t="s">
        <v>352</v>
      </c>
      <c r="C129" s="258" t="s">
        <v>353</v>
      </c>
      <c r="D129" s="251" t="s">
        <v>324</v>
      </c>
      <c r="E129" s="252">
        <v>31.68</v>
      </c>
      <c r="F129" s="253"/>
      <c r="G129" s="254">
        <f>ROUND(E129*F129,2)</f>
        <v>0</v>
      </c>
      <c r="H129" s="253"/>
      <c r="I129" s="254">
        <f>ROUND(E129*H129,2)</f>
        <v>0</v>
      </c>
      <c r="J129" s="253"/>
      <c r="K129" s="254">
        <f>ROUND(E129*J129,2)</f>
        <v>0</v>
      </c>
      <c r="L129" s="254">
        <v>21</v>
      </c>
      <c r="M129" s="254">
        <f>G129*(1+L129/100)</f>
        <v>0</v>
      </c>
      <c r="N129" s="252">
        <v>0</v>
      </c>
      <c r="O129" s="252">
        <f>ROUND(E129*N129,2)</f>
        <v>0</v>
      </c>
      <c r="P129" s="252">
        <v>0</v>
      </c>
      <c r="Q129" s="252">
        <f>ROUND(E129*P129,2)</f>
        <v>0</v>
      </c>
      <c r="R129" s="254" t="s">
        <v>354</v>
      </c>
      <c r="S129" s="254" t="s">
        <v>150</v>
      </c>
      <c r="T129" s="255" t="s">
        <v>150</v>
      </c>
      <c r="U129" s="220">
        <v>0</v>
      </c>
      <c r="V129" s="220">
        <f>ROUND(E129*U129,2)</f>
        <v>0</v>
      </c>
      <c r="W129" s="220"/>
      <c r="X129" s="220" t="s">
        <v>204</v>
      </c>
      <c r="Y129" s="220" t="s">
        <v>152</v>
      </c>
      <c r="Z129" s="210"/>
      <c r="AA129" s="210"/>
      <c r="AB129" s="210"/>
      <c r="AC129" s="210"/>
      <c r="AD129" s="210"/>
      <c r="AE129" s="210"/>
      <c r="AF129" s="210"/>
      <c r="AG129" s="210" t="s">
        <v>205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49">
        <v>35</v>
      </c>
      <c r="B130" s="250" t="s">
        <v>355</v>
      </c>
      <c r="C130" s="258" t="s">
        <v>356</v>
      </c>
      <c r="D130" s="251" t="s">
        <v>324</v>
      </c>
      <c r="E130" s="252">
        <v>237.053</v>
      </c>
      <c r="F130" s="253"/>
      <c r="G130" s="254">
        <f>ROUND(E130*F130,2)</f>
        <v>0</v>
      </c>
      <c r="H130" s="253"/>
      <c r="I130" s="254">
        <f>ROUND(E130*H130,2)</f>
        <v>0</v>
      </c>
      <c r="J130" s="253"/>
      <c r="K130" s="254">
        <f>ROUND(E130*J130,2)</f>
        <v>0</v>
      </c>
      <c r="L130" s="254">
        <v>21</v>
      </c>
      <c r="M130" s="254">
        <f>G130*(1+L130/100)</f>
        <v>0</v>
      </c>
      <c r="N130" s="252">
        <v>0</v>
      </c>
      <c r="O130" s="252">
        <f>ROUND(E130*N130,2)</f>
        <v>0</v>
      </c>
      <c r="P130" s="252">
        <v>0</v>
      </c>
      <c r="Q130" s="252">
        <f>ROUND(E130*P130,2)</f>
        <v>0</v>
      </c>
      <c r="R130" s="254"/>
      <c r="S130" s="254" t="s">
        <v>279</v>
      </c>
      <c r="T130" s="255" t="s">
        <v>150</v>
      </c>
      <c r="U130" s="220">
        <v>0</v>
      </c>
      <c r="V130" s="220">
        <f>ROUND(E130*U130,2)</f>
        <v>0</v>
      </c>
      <c r="W130" s="220"/>
      <c r="X130" s="220" t="s">
        <v>204</v>
      </c>
      <c r="Y130" s="220" t="s">
        <v>152</v>
      </c>
      <c r="Z130" s="210"/>
      <c r="AA130" s="210"/>
      <c r="AB130" s="210"/>
      <c r="AC130" s="210"/>
      <c r="AD130" s="210"/>
      <c r="AE130" s="210"/>
      <c r="AF130" s="210"/>
      <c r="AG130" s="210" t="s">
        <v>205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0.399999999999999" outlineLevel="1" x14ac:dyDescent="0.25">
      <c r="A131" s="229">
        <v>36</v>
      </c>
      <c r="B131" s="230" t="s">
        <v>357</v>
      </c>
      <c r="C131" s="240" t="s">
        <v>358</v>
      </c>
      <c r="D131" s="231" t="s">
        <v>324</v>
      </c>
      <c r="E131" s="232">
        <v>268.733</v>
      </c>
      <c r="F131" s="233"/>
      <c r="G131" s="234">
        <f>ROUND(E131*F131,2)</f>
        <v>0</v>
      </c>
      <c r="H131" s="233"/>
      <c r="I131" s="234">
        <f>ROUND(E131*H131,2)</f>
        <v>0</v>
      </c>
      <c r="J131" s="233"/>
      <c r="K131" s="234">
        <f>ROUND(E131*J131,2)</f>
        <v>0</v>
      </c>
      <c r="L131" s="234">
        <v>21</v>
      </c>
      <c r="M131" s="234">
        <f>G131*(1+L131/100)</f>
        <v>0</v>
      </c>
      <c r="N131" s="232">
        <v>0</v>
      </c>
      <c r="O131" s="232">
        <f>ROUND(E131*N131,2)</f>
        <v>0</v>
      </c>
      <c r="P131" s="232">
        <v>0</v>
      </c>
      <c r="Q131" s="232">
        <f>ROUND(E131*P131,2)</f>
        <v>0</v>
      </c>
      <c r="R131" s="234" t="s">
        <v>332</v>
      </c>
      <c r="S131" s="234" t="s">
        <v>150</v>
      </c>
      <c r="T131" s="235" t="s">
        <v>150</v>
      </c>
      <c r="U131" s="220">
        <v>0.01</v>
      </c>
      <c r="V131" s="220">
        <f>ROUND(E131*U131,2)</f>
        <v>2.69</v>
      </c>
      <c r="W131" s="220"/>
      <c r="X131" s="220" t="s">
        <v>359</v>
      </c>
      <c r="Y131" s="220" t="s">
        <v>152</v>
      </c>
      <c r="Z131" s="210"/>
      <c r="AA131" s="210"/>
      <c r="AB131" s="210"/>
      <c r="AC131" s="210"/>
      <c r="AD131" s="210"/>
      <c r="AE131" s="210"/>
      <c r="AF131" s="210"/>
      <c r="AG131" s="210" t="s">
        <v>360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5">
      <c r="A132" s="217"/>
      <c r="B132" s="218"/>
      <c r="C132" s="257" t="s">
        <v>361</v>
      </c>
      <c r="D132" s="246"/>
      <c r="E132" s="247"/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213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5">
      <c r="A133" s="217"/>
      <c r="B133" s="218"/>
      <c r="C133" s="257" t="s">
        <v>362</v>
      </c>
      <c r="D133" s="246"/>
      <c r="E133" s="247"/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213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5">
      <c r="A134" s="217"/>
      <c r="B134" s="218"/>
      <c r="C134" s="257" t="s">
        <v>363</v>
      </c>
      <c r="D134" s="246"/>
      <c r="E134" s="247">
        <v>268.733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213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9">
        <v>37</v>
      </c>
      <c r="B135" s="230" t="s">
        <v>364</v>
      </c>
      <c r="C135" s="240" t="s">
        <v>365</v>
      </c>
      <c r="D135" s="231" t="s">
        <v>324</v>
      </c>
      <c r="E135" s="232">
        <v>1074.932</v>
      </c>
      <c r="F135" s="233"/>
      <c r="G135" s="234">
        <f>ROUND(E135*F135,2)</f>
        <v>0</v>
      </c>
      <c r="H135" s="233"/>
      <c r="I135" s="234">
        <f>ROUND(E135*H135,2)</f>
        <v>0</v>
      </c>
      <c r="J135" s="233"/>
      <c r="K135" s="234">
        <f>ROUND(E135*J135,2)</f>
        <v>0</v>
      </c>
      <c r="L135" s="234">
        <v>21</v>
      </c>
      <c r="M135" s="234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4" t="s">
        <v>332</v>
      </c>
      <c r="S135" s="234" t="s">
        <v>150</v>
      </c>
      <c r="T135" s="235" t="s">
        <v>150</v>
      </c>
      <c r="U135" s="220">
        <v>0</v>
      </c>
      <c r="V135" s="220">
        <f>ROUND(E135*U135,2)</f>
        <v>0</v>
      </c>
      <c r="W135" s="220"/>
      <c r="X135" s="220" t="s">
        <v>359</v>
      </c>
      <c r="Y135" s="220" t="s">
        <v>152</v>
      </c>
      <c r="Z135" s="210"/>
      <c r="AA135" s="210"/>
      <c r="AB135" s="210"/>
      <c r="AC135" s="210"/>
      <c r="AD135" s="210"/>
      <c r="AE135" s="210"/>
      <c r="AF135" s="210"/>
      <c r="AG135" s="210" t="s">
        <v>360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5">
      <c r="A136" s="217"/>
      <c r="B136" s="218"/>
      <c r="C136" s="257" t="s">
        <v>361</v>
      </c>
      <c r="D136" s="246"/>
      <c r="E136" s="247"/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213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5">
      <c r="A137" s="217"/>
      <c r="B137" s="218"/>
      <c r="C137" s="257" t="s">
        <v>362</v>
      </c>
      <c r="D137" s="246"/>
      <c r="E137" s="247"/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213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5">
      <c r="A138" s="217"/>
      <c r="B138" s="218"/>
      <c r="C138" s="257" t="s">
        <v>366</v>
      </c>
      <c r="D138" s="246"/>
      <c r="E138" s="247">
        <v>1074.932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213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5">
      <c r="A139" s="222" t="s">
        <v>145</v>
      </c>
      <c r="B139" s="223" t="s">
        <v>79</v>
      </c>
      <c r="C139" s="239" t="s">
        <v>80</v>
      </c>
      <c r="D139" s="224"/>
      <c r="E139" s="225"/>
      <c r="F139" s="226"/>
      <c r="G139" s="226">
        <f>SUMIF(AG140:AG164,"&lt;&gt;NOR",G140:G164)</f>
        <v>0</v>
      </c>
      <c r="H139" s="226"/>
      <c r="I139" s="226">
        <f>SUM(I140:I164)</f>
        <v>0</v>
      </c>
      <c r="J139" s="226"/>
      <c r="K139" s="226">
        <f>SUM(K140:K164)</f>
        <v>0</v>
      </c>
      <c r="L139" s="226"/>
      <c r="M139" s="226">
        <f>SUM(M140:M164)</f>
        <v>0</v>
      </c>
      <c r="N139" s="225"/>
      <c r="O139" s="225">
        <f>SUM(O140:O164)</f>
        <v>0</v>
      </c>
      <c r="P139" s="225"/>
      <c r="Q139" s="225">
        <f>SUM(Q140:Q164)</f>
        <v>59.849999999999994</v>
      </c>
      <c r="R139" s="226"/>
      <c r="S139" s="226"/>
      <c r="T139" s="227"/>
      <c r="U139" s="221"/>
      <c r="V139" s="221">
        <f>SUM(V140:V164)</f>
        <v>77.78</v>
      </c>
      <c r="W139" s="221"/>
      <c r="X139" s="221"/>
      <c r="Y139" s="221"/>
      <c r="AG139" t="s">
        <v>146</v>
      </c>
    </row>
    <row r="140" spans="1:60" ht="20.399999999999999" outlineLevel="1" x14ac:dyDescent="0.25">
      <c r="A140" s="229">
        <v>38</v>
      </c>
      <c r="B140" s="230" t="s">
        <v>367</v>
      </c>
      <c r="C140" s="240" t="s">
        <v>368</v>
      </c>
      <c r="D140" s="231" t="s">
        <v>234</v>
      </c>
      <c r="E140" s="232">
        <v>13.3</v>
      </c>
      <c r="F140" s="233"/>
      <c r="G140" s="234">
        <f>ROUND(E140*F140,2)</f>
        <v>0</v>
      </c>
      <c r="H140" s="233"/>
      <c r="I140" s="234">
        <f>ROUND(E140*H140,2)</f>
        <v>0</v>
      </c>
      <c r="J140" s="233"/>
      <c r="K140" s="234">
        <f>ROUND(E140*J140,2)</f>
        <v>0</v>
      </c>
      <c r="L140" s="234">
        <v>21</v>
      </c>
      <c r="M140" s="234">
        <f>G140*(1+L140/100)</f>
        <v>0</v>
      </c>
      <c r="N140" s="232">
        <v>0</v>
      </c>
      <c r="O140" s="232">
        <f>ROUND(E140*N140,2)</f>
        <v>0</v>
      </c>
      <c r="P140" s="232">
        <v>0.13800000000000001</v>
      </c>
      <c r="Q140" s="232">
        <f>ROUND(E140*P140,2)</f>
        <v>1.84</v>
      </c>
      <c r="R140" s="234" t="s">
        <v>332</v>
      </c>
      <c r="S140" s="234" t="s">
        <v>150</v>
      </c>
      <c r="T140" s="235" t="s">
        <v>150</v>
      </c>
      <c r="U140" s="220">
        <v>0.16</v>
      </c>
      <c r="V140" s="220">
        <f>ROUND(E140*U140,2)</f>
        <v>2.13</v>
      </c>
      <c r="W140" s="220"/>
      <c r="X140" s="220" t="s">
        <v>204</v>
      </c>
      <c r="Y140" s="220" t="s">
        <v>152</v>
      </c>
      <c r="Z140" s="210"/>
      <c r="AA140" s="210"/>
      <c r="AB140" s="210"/>
      <c r="AC140" s="210"/>
      <c r="AD140" s="210"/>
      <c r="AE140" s="210"/>
      <c r="AF140" s="210"/>
      <c r="AG140" s="210" t="s">
        <v>205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56" t="s">
        <v>333</v>
      </c>
      <c r="D141" s="248"/>
      <c r="E141" s="248"/>
      <c r="F141" s="248"/>
      <c r="G141" s="248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207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57" t="s">
        <v>339</v>
      </c>
      <c r="D142" s="246"/>
      <c r="E142" s="247"/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213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5">
      <c r="A143" s="217"/>
      <c r="B143" s="218"/>
      <c r="C143" s="257" t="s">
        <v>340</v>
      </c>
      <c r="D143" s="246"/>
      <c r="E143" s="247">
        <v>13.3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213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29">
        <v>39</v>
      </c>
      <c r="B144" s="230" t="s">
        <v>369</v>
      </c>
      <c r="C144" s="240" t="s">
        <v>370</v>
      </c>
      <c r="D144" s="231" t="s">
        <v>371</v>
      </c>
      <c r="E144" s="232">
        <v>172</v>
      </c>
      <c r="F144" s="233"/>
      <c r="G144" s="234">
        <f>ROUND(E144*F144,2)</f>
        <v>0</v>
      </c>
      <c r="H144" s="233"/>
      <c r="I144" s="234">
        <f>ROUND(E144*H144,2)</f>
        <v>0</v>
      </c>
      <c r="J144" s="233"/>
      <c r="K144" s="234">
        <f>ROUND(E144*J144,2)</f>
        <v>0</v>
      </c>
      <c r="L144" s="234">
        <v>21</v>
      </c>
      <c r="M144" s="234">
        <f>G144*(1+L144/100)</f>
        <v>0</v>
      </c>
      <c r="N144" s="232">
        <v>0</v>
      </c>
      <c r="O144" s="232">
        <f>ROUND(E144*N144,2)</f>
        <v>0</v>
      </c>
      <c r="P144" s="232">
        <v>0.27</v>
      </c>
      <c r="Q144" s="232">
        <f>ROUND(E144*P144,2)</f>
        <v>46.44</v>
      </c>
      <c r="R144" s="234" t="s">
        <v>332</v>
      </c>
      <c r="S144" s="234" t="s">
        <v>150</v>
      </c>
      <c r="T144" s="235" t="s">
        <v>150</v>
      </c>
      <c r="U144" s="220">
        <v>0.12</v>
      </c>
      <c r="V144" s="220">
        <f>ROUND(E144*U144,2)</f>
        <v>20.64</v>
      </c>
      <c r="W144" s="220"/>
      <c r="X144" s="220" t="s">
        <v>204</v>
      </c>
      <c r="Y144" s="220" t="s">
        <v>152</v>
      </c>
      <c r="Z144" s="210"/>
      <c r="AA144" s="210"/>
      <c r="AB144" s="210"/>
      <c r="AC144" s="210"/>
      <c r="AD144" s="210"/>
      <c r="AE144" s="210"/>
      <c r="AF144" s="210"/>
      <c r="AG144" s="210" t="s">
        <v>205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56" t="s">
        <v>372</v>
      </c>
      <c r="D145" s="248"/>
      <c r="E145" s="248"/>
      <c r="F145" s="248"/>
      <c r="G145" s="248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207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37" t="str">
        <f>C145</f>
        <v>s vybouráním lože, s přemístěním hmot na skládku na vzdálenost do 3 m nebo naložením na dopravní prostředek</v>
      </c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5">
      <c r="A146" s="217"/>
      <c r="B146" s="218"/>
      <c r="C146" s="257" t="s">
        <v>373</v>
      </c>
      <c r="D146" s="246"/>
      <c r="E146" s="247">
        <v>106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213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5">
      <c r="A147" s="217"/>
      <c r="B147" s="218"/>
      <c r="C147" s="257" t="s">
        <v>374</v>
      </c>
      <c r="D147" s="246"/>
      <c r="E147" s="247">
        <v>64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213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5">
      <c r="A148" s="217"/>
      <c r="B148" s="218"/>
      <c r="C148" s="257" t="s">
        <v>375</v>
      </c>
      <c r="D148" s="246"/>
      <c r="E148" s="247">
        <v>2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29">
        <v>40</v>
      </c>
      <c r="B149" s="230" t="s">
        <v>376</v>
      </c>
      <c r="C149" s="240" t="s">
        <v>377</v>
      </c>
      <c r="D149" s="231" t="s">
        <v>371</v>
      </c>
      <c r="E149" s="232">
        <v>98</v>
      </c>
      <c r="F149" s="233"/>
      <c r="G149" s="234">
        <f>ROUND(E149*F149,2)</f>
        <v>0</v>
      </c>
      <c r="H149" s="233"/>
      <c r="I149" s="234">
        <f>ROUND(E149*H149,2)</f>
        <v>0</v>
      </c>
      <c r="J149" s="233"/>
      <c r="K149" s="234">
        <f>ROUND(E149*J149,2)</f>
        <v>0</v>
      </c>
      <c r="L149" s="234">
        <v>21</v>
      </c>
      <c r="M149" s="234">
        <f>G149*(1+L149/100)</f>
        <v>0</v>
      </c>
      <c r="N149" s="232">
        <v>0</v>
      </c>
      <c r="O149" s="232">
        <f>ROUND(E149*N149,2)</f>
        <v>0</v>
      </c>
      <c r="P149" s="232">
        <v>0.115</v>
      </c>
      <c r="Q149" s="232">
        <f>ROUND(E149*P149,2)</f>
        <v>11.27</v>
      </c>
      <c r="R149" s="234" t="s">
        <v>332</v>
      </c>
      <c r="S149" s="234" t="s">
        <v>150</v>
      </c>
      <c r="T149" s="235" t="s">
        <v>150</v>
      </c>
      <c r="U149" s="220">
        <v>0.14000000000000001</v>
      </c>
      <c r="V149" s="220">
        <f>ROUND(E149*U149,2)</f>
        <v>13.72</v>
      </c>
      <c r="W149" s="220"/>
      <c r="X149" s="220" t="s">
        <v>204</v>
      </c>
      <c r="Y149" s="220" t="s">
        <v>152</v>
      </c>
      <c r="Z149" s="210"/>
      <c r="AA149" s="210"/>
      <c r="AB149" s="210"/>
      <c r="AC149" s="210"/>
      <c r="AD149" s="210"/>
      <c r="AE149" s="210"/>
      <c r="AF149" s="210"/>
      <c r="AG149" s="210" t="s">
        <v>205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5">
      <c r="A150" s="217"/>
      <c r="B150" s="218"/>
      <c r="C150" s="256" t="s">
        <v>372</v>
      </c>
      <c r="D150" s="248"/>
      <c r="E150" s="248"/>
      <c r="F150" s="248"/>
      <c r="G150" s="248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207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37" t="str">
        <f>C150</f>
        <v>s vybouráním lože, s přemístěním hmot na skládku na vzdálenost do 3 m nebo naložením na dopravní prostředek</v>
      </c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57" t="s">
        <v>378</v>
      </c>
      <c r="D151" s="246"/>
      <c r="E151" s="247"/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213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5">
      <c r="A152" s="217"/>
      <c r="B152" s="218"/>
      <c r="C152" s="257" t="s">
        <v>379</v>
      </c>
      <c r="D152" s="246"/>
      <c r="E152" s="247">
        <v>67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213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5">
      <c r="A153" s="217"/>
      <c r="B153" s="218"/>
      <c r="C153" s="257" t="s">
        <v>380</v>
      </c>
      <c r="D153" s="246"/>
      <c r="E153" s="247"/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213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5">
      <c r="A154" s="217"/>
      <c r="B154" s="218"/>
      <c r="C154" s="257" t="s">
        <v>381</v>
      </c>
      <c r="D154" s="246"/>
      <c r="E154" s="247">
        <v>31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213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49">
        <v>41</v>
      </c>
      <c r="B155" s="250" t="s">
        <v>382</v>
      </c>
      <c r="C155" s="258" t="s">
        <v>383</v>
      </c>
      <c r="D155" s="251" t="s">
        <v>324</v>
      </c>
      <c r="E155" s="252">
        <v>59.845399999999998</v>
      </c>
      <c r="F155" s="253"/>
      <c r="G155" s="254">
        <f>ROUND(E155*F155,2)</f>
        <v>0</v>
      </c>
      <c r="H155" s="253"/>
      <c r="I155" s="254">
        <f>ROUND(E155*H155,2)</f>
        <v>0</v>
      </c>
      <c r="J155" s="253"/>
      <c r="K155" s="254">
        <f>ROUND(E155*J155,2)</f>
        <v>0</v>
      </c>
      <c r="L155" s="254">
        <v>21</v>
      </c>
      <c r="M155" s="254">
        <f>G155*(1+L155/100)</f>
        <v>0</v>
      </c>
      <c r="N155" s="252">
        <v>0</v>
      </c>
      <c r="O155" s="252">
        <f>ROUND(E155*N155,2)</f>
        <v>0</v>
      </c>
      <c r="P155" s="252">
        <v>0</v>
      </c>
      <c r="Q155" s="252">
        <f>ROUND(E155*P155,2)</f>
        <v>0</v>
      </c>
      <c r="R155" s="254" t="s">
        <v>354</v>
      </c>
      <c r="S155" s="254" t="s">
        <v>150</v>
      </c>
      <c r="T155" s="255" t="s">
        <v>150</v>
      </c>
      <c r="U155" s="220">
        <v>0</v>
      </c>
      <c r="V155" s="220">
        <f>ROUND(E155*U155,2)</f>
        <v>0</v>
      </c>
      <c r="W155" s="220"/>
      <c r="X155" s="220" t="s">
        <v>204</v>
      </c>
      <c r="Y155" s="220" t="s">
        <v>152</v>
      </c>
      <c r="Z155" s="210"/>
      <c r="AA155" s="210"/>
      <c r="AB155" s="210"/>
      <c r="AC155" s="210"/>
      <c r="AD155" s="210"/>
      <c r="AE155" s="210"/>
      <c r="AF155" s="210"/>
      <c r="AG155" s="210" t="s">
        <v>205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49">
        <v>42</v>
      </c>
      <c r="B156" s="250" t="s">
        <v>384</v>
      </c>
      <c r="C156" s="258" t="s">
        <v>385</v>
      </c>
      <c r="D156" s="251" t="s">
        <v>202</v>
      </c>
      <c r="E156" s="252">
        <v>2</v>
      </c>
      <c r="F156" s="253"/>
      <c r="G156" s="254">
        <f>ROUND(E156*F156,2)</f>
        <v>0</v>
      </c>
      <c r="H156" s="253"/>
      <c r="I156" s="254">
        <f>ROUND(E156*H156,2)</f>
        <v>0</v>
      </c>
      <c r="J156" s="253"/>
      <c r="K156" s="254">
        <f>ROUND(E156*J156,2)</f>
        <v>0</v>
      </c>
      <c r="L156" s="254">
        <v>21</v>
      </c>
      <c r="M156" s="254">
        <f>G156*(1+L156/100)</f>
        <v>0</v>
      </c>
      <c r="N156" s="252">
        <v>0</v>
      </c>
      <c r="O156" s="252">
        <f>ROUND(E156*N156,2)</f>
        <v>0</v>
      </c>
      <c r="P156" s="252">
        <v>0.15</v>
      </c>
      <c r="Q156" s="252">
        <f>ROUND(E156*P156,2)</f>
        <v>0.3</v>
      </c>
      <c r="R156" s="254"/>
      <c r="S156" s="254" t="s">
        <v>279</v>
      </c>
      <c r="T156" s="255" t="s">
        <v>151</v>
      </c>
      <c r="U156" s="220">
        <v>0</v>
      </c>
      <c r="V156" s="220">
        <f>ROUND(E156*U156,2)</f>
        <v>0</v>
      </c>
      <c r="W156" s="220"/>
      <c r="X156" s="220" t="s">
        <v>204</v>
      </c>
      <c r="Y156" s="220" t="s">
        <v>152</v>
      </c>
      <c r="Z156" s="210"/>
      <c r="AA156" s="210"/>
      <c r="AB156" s="210"/>
      <c r="AC156" s="210"/>
      <c r="AD156" s="210"/>
      <c r="AE156" s="210"/>
      <c r="AF156" s="210"/>
      <c r="AG156" s="210" t="s">
        <v>205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0.399999999999999" outlineLevel="1" x14ac:dyDescent="0.25">
      <c r="A157" s="229">
        <v>43</v>
      </c>
      <c r="B157" s="230" t="s">
        <v>386</v>
      </c>
      <c r="C157" s="240" t="s">
        <v>387</v>
      </c>
      <c r="D157" s="231" t="s">
        <v>324</v>
      </c>
      <c r="E157" s="232">
        <v>59.845399999999998</v>
      </c>
      <c r="F157" s="233"/>
      <c r="G157" s="234">
        <f>ROUND(E157*F157,2)</f>
        <v>0</v>
      </c>
      <c r="H157" s="233"/>
      <c r="I157" s="234">
        <f>ROUND(E157*H157,2)</f>
        <v>0</v>
      </c>
      <c r="J157" s="233"/>
      <c r="K157" s="234">
        <f>ROUND(E157*J157,2)</f>
        <v>0</v>
      </c>
      <c r="L157" s="234">
        <v>21</v>
      </c>
      <c r="M157" s="234">
        <f>G157*(1+L157/100)</f>
        <v>0</v>
      </c>
      <c r="N157" s="232">
        <v>0</v>
      </c>
      <c r="O157" s="232">
        <f>ROUND(E157*N157,2)</f>
        <v>0</v>
      </c>
      <c r="P157" s="232">
        <v>0</v>
      </c>
      <c r="Q157" s="232">
        <f>ROUND(E157*P157,2)</f>
        <v>0</v>
      </c>
      <c r="R157" s="234" t="s">
        <v>332</v>
      </c>
      <c r="S157" s="234" t="s">
        <v>150</v>
      </c>
      <c r="T157" s="235" t="s">
        <v>150</v>
      </c>
      <c r="U157" s="220">
        <v>0.69</v>
      </c>
      <c r="V157" s="220">
        <f>ROUND(E157*U157,2)</f>
        <v>41.29</v>
      </c>
      <c r="W157" s="220"/>
      <c r="X157" s="220" t="s">
        <v>359</v>
      </c>
      <c r="Y157" s="220" t="s">
        <v>152</v>
      </c>
      <c r="Z157" s="210"/>
      <c r="AA157" s="210"/>
      <c r="AB157" s="210"/>
      <c r="AC157" s="210"/>
      <c r="AD157" s="210"/>
      <c r="AE157" s="210"/>
      <c r="AF157" s="210"/>
      <c r="AG157" s="210" t="s">
        <v>360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5">
      <c r="A158" s="217"/>
      <c r="B158" s="218"/>
      <c r="C158" s="257" t="s">
        <v>361</v>
      </c>
      <c r="D158" s="246"/>
      <c r="E158" s="247"/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213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5">
      <c r="A159" s="217"/>
      <c r="B159" s="218"/>
      <c r="C159" s="257" t="s">
        <v>388</v>
      </c>
      <c r="D159" s="246"/>
      <c r="E159" s="247"/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213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5">
      <c r="A160" s="217"/>
      <c r="B160" s="218"/>
      <c r="C160" s="257" t="s">
        <v>389</v>
      </c>
      <c r="D160" s="246"/>
      <c r="E160" s="247">
        <v>59.845399999999998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213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0.399999999999999" outlineLevel="1" x14ac:dyDescent="0.25">
      <c r="A161" s="229">
        <v>44</v>
      </c>
      <c r="B161" s="230" t="s">
        <v>390</v>
      </c>
      <c r="C161" s="240" t="s">
        <v>391</v>
      </c>
      <c r="D161" s="231" t="s">
        <v>324</v>
      </c>
      <c r="E161" s="232">
        <v>59.845399999999998</v>
      </c>
      <c r="F161" s="233"/>
      <c r="G161" s="234">
        <f>ROUND(E161*F161,2)</f>
        <v>0</v>
      </c>
      <c r="H161" s="233"/>
      <c r="I161" s="234">
        <f>ROUND(E161*H161,2)</f>
        <v>0</v>
      </c>
      <c r="J161" s="233"/>
      <c r="K161" s="234">
        <f>ROUND(E161*J161,2)</f>
        <v>0</v>
      </c>
      <c r="L161" s="234">
        <v>21</v>
      </c>
      <c r="M161" s="234">
        <f>G161*(1+L161/100)</f>
        <v>0</v>
      </c>
      <c r="N161" s="232">
        <v>0</v>
      </c>
      <c r="O161" s="232">
        <f>ROUND(E161*N161,2)</f>
        <v>0</v>
      </c>
      <c r="P161" s="232">
        <v>0</v>
      </c>
      <c r="Q161" s="232">
        <f>ROUND(E161*P161,2)</f>
        <v>0</v>
      </c>
      <c r="R161" s="234" t="s">
        <v>332</v>
      </c>
      <c r="S161" s="234" t="s">
        <v>150</v>
      </c>
      <c r="T161" s="235" t="s">
        <v>150</v>
      </c>
      <c r="U161" s="220">
        <v>0</v>
      </c>
      <c r="V161" s="220">
        <f>ROUND(E161*U161,2)</f>
        <v>0</v>
      </c>
      <c r="W161" s="220"/>
      <c r="X161" s="220" t="s">
        <v>359</v>
      </c>
      <c r="Y161" s="220" t="s">
        <v>152</v>
      </c>
      <c r="Z161" s="210"/>
      <c r="AA161" s="210"/>
      <c r="AB161" s="210"/>
      <c r="AC161" s="210"/>
      <c r="AD161" s="210"/>
      <c r="AE161" s="210"/>
      <c r="AF161" s="210"/>
      <c r="AG161" s="210" t="s">
        <v>360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5">
      <c r="A162" s="217"/>
      <c r="B162" s="218"/>
      <c r="C162" s="257" t="s">
        <v>361</v>
      </c>
      <c r="D162" s="246"/>
      <c r="E162" s="247"/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213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5">
      <c r="A163" s="217"/>
      <c r="B163" s="218"/>
      <c r="C163" s="257" t="s">
        <v>388</v>
      </c>
      <c r="D163" s="246"/>
      <c r="E163" s="247"/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213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5">
      <c r="A164" s="217"/>
      <c r="B164" s="218"/>
      <c r="C164" s="257" t="s">
        <v>389</v>
      </c>
      <c r="D164" s="246"/>
      <c r="E164" s="247">
        <v>59.845399999999998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213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5">
      <c r="A165" s="222" t="s">
        <v>145</v>
      </c>
      <c r="B165" s="223" t="s">
        <v>81</v>
      </c>
      <c r="C165" s="239" t="s">
        <v>82</v>
      </c>
      <c r="D165" s="224"/>
      <c r="E165" s="225"/>
      <c r="F165" s="226"/>
      <c r="G165" s="226">
        <f>SUMIF(AG166:AG179,"&lt;&gt;NOR",G166:G179)</f>
        <v>0</v>
      </c>
      <c r="H165" s="226"/>
      <c r="I165" s="226">
        <f>SUM(I166:I179)</f>
        <v>0</v>
      </c>
      <c r="J165" s="226"/>
      <c r="K165" s="226">
        <f>SUM(K166:K179)</f>
        <v>0</v>
      </c>
      <c r="L165" s="226"/>
      <c r="M165" s="226">
        <f>SUM(M166:M179)</f>
        <v>0</v>
      </c>
      <c r="N165" s="225"/>
      <c r="O165" s="225">
        <f>SUM(O166:O179)</f>
        <v>11.299999999999999</v>
      </c>
      <c r="P165" s="225"/>
      <c r="Q165" s="225">
        <f>SUM(Q166:Q179)</f>
        <v>0</v>
      </c>
      <c r="R165" s="226"/>
      <c r="S165" s="226"/>
      <c r="T165" s="227"/>
      <c r="U165" s="221"/>
      <c r="V165" s="221">
        <f>SUM(V166:V179)</f>
        <v>15.180000000000001</v>
      </c>
      <c r="W165" s="221"/>
      <c r="X165" s="221"/>
      <c r="Y165" s="221"/>
      <c r="AG165" t="s">
        <v>146</v>
      </c>
    </row>
    <row r="166" spans="1:60" outlineLevel="1" x14ac:dyDescent="0.25">
      <c r="A166" s="229">
        <v>45</v>
      </c>
      <c r="B166" s="230" t="s">
        <v>392</v>
      </c>
      <c r="C166" s="240" t="s">
        <v>393</v>
      </c>
      <c r="D166" s="231" t="s">
        <v>234</v>
      </c>
      <c r="E166" s="232">
        <v>78</v>
      </c>
      <c r="F166" s="233"/>
      <c r="G166" s="234">
        <f>ROUND(E166*F166,2)</f>
        <v>0</v>
      </c>
      <c r="H166" s="233"/>
      <c r="I166" s="234">
        <f>ROUND(E166*H166,2)</f>
        <v>0</v>
      </c>
      <c r="J166" s="233"/>
      <c r="K166" s="234">
        <f>ROUND(E166*J166,2)</f>
        <v>0</v>
      </c>
      <c r="L166" s="234">
        <v>21</v>
      </c>
      <c r="M166" s="234">
        <f>G166*(1+L166/100)</f>
        <v>0</v>
      </c>
      <c r="N166" s="232">
        <v>1.8000000000000001E-4</v>
      </c>
      <c r="O166" s="232">
        <f>ROUND(E166*N166,2)</f>
        <v>0.01</v>
      </c>
      <c r="P166" s="232">
        <v>0</v>
      </c>
      <c r="Q166" s="232">
        <f>ROUND(E166*P166,2)</f>
        <v>0</v>
      </c>
      <c r="R166" s="234" t="s">
        <v>394</v>
      </c>
      <c r="S166" s="234" t="s">
        <v>150</v>
      </c>
      <c r="T166" s="235" t="s">
        <v>150</v>
      </c>
      <c r="U166" s="220">
        <v>0.08</v>
      </c>
      <c r="V166" s="220">
        <f>ROUND(E166*U166,2)</f>
        <v>6.24</v>
      </c>
      <c r="W166" s="220"/>
      <c r="X166" s="220" t="s">
        <v>204</v>
      </c>
      <c r="Y166" s="220" t="s">
        <v>152</v>
      </c>
      <c r="Z166" s="210"/>
      <c r="AA166" s="210"/>
      <c r="AB166" s="210"/>
      <c r="AC166" s="210"/>
      <c r="AD166" s="210"/>
      <c r="AE166" s="210"/>
      <c r="AF166" s="210"/>
      <c r="AG166" s="210" t="s">
        <v>236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56" t="s">
        <v>395</v>
      </c>
      <c r="D167" s="248"/>
      <c r="E167" s="248"/>
      <c r="F167" s="248"/>
      <c r="G167" s="248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207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5">
      <c r="A168" s="217"/>
      <c r="B168" s="218"/>
      <c r="C168" s="257" t="s">
        <v>396</v>
      </c>
      <c r="D168" s="246"/>
      <c r="E168" s="247">
        <v>78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213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9">
        <v>46</v>
      </c>
      <c r="B169" s="230" t="s">
        <v>397</v>
      </c>
      <c r="C169" s="240" t="s">
        <v>398</v>
      </c>
      <c r="D169" s="231" t="s">
        <v>210</v>
      </c>
      <c r="E169" s="232">
        <v>1.95</v>
      </c>
      <c r="F169" s="233"/>
      <c r="G169" s="234">
        <f>ROUND(E169*F169,2)</f>
        <v>0</v>
      </c>
      <c r="H169" s="233"/>
      <c r="I169" s="234">
        <f>ROUND(E169*H169,2)</f>
        <v>0</v>
      </c>
      <c r="J169" s="233"/>
      <c r="K169" s="234">
        <f>ROUND(E169*J169,2)</f>
        <v>0</v>
      </c>
      <c r="L169" s="234">
        <v>21</v>
      </c>
      <c r="M169" s="234">
        <f>G169*(1+L169/100)</f>
        <v>0</v>
      </c>
      <c r="N169" s="232">
        <v>1.9205000000000001</v>
      </c>
      <c r="O169" s="232">
        <f>ROUND(E169*N169,2)</f>
        <v>3.74</v>
      </c>
      <c r="P169" s="232">
        <v>0</v>
      </c>
      <c r="Q169" s="232">
        <f>ROUND(E169*P169,2)</f>
        <v>0</v>
      </c>
      <c r="R169" s="234" t="s">
        <v>394</v>
      </c>
      <c r="S169" s="234" t="s">
        <v>150</v>
      </c>
      <c r="T169" s="235" t="s">
        <v>150</v>
      </c>
      <c r="U169" s="220">
        <v>1.23</v>
      </c>
      <c r="V169" s="220">
        <f>ROUND(E169*U169,2)</f>
        <v>2.4</v>
      </c>
      <c r="W169" s="220"/>
      <c r="X169" s="220" t="s">
        <v>204</v>
      </c>
      <c r="Y169" s="220" t="s">
        <v>152</v>
      </c>
      <c r="Z169" s="210"/>
      <c r="AA169" s="210"/>
      <c r="AB169" s="210"/>
      <c r="AC169" s="210"/>
      <c r="AD169" s="210"/>
      <c r="AE169" s="210"/>
      <c r="AF169" s="210"/>
      <c r="AG169" s="210" t="s">
        <v>236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5">
      <c r="A170" s="217"/>
      <c r="B170" s="218"/>
      <c r="C170" s="257" t="s">
        <v>399</v>
      </c>
      <c r="D170" s="246"/>
      <c r="E170" s="247">
        <v>1.95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213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9">
        <v>47</v>
      </c>
      <c r="B171" s="230" t="s">
        <v>400</v>
      </c>
      <c r="C171" s="240" t="s">
        <v>401</v>
      </c>
      <c r="D171" s="231" t="s">
        <v>210</v>
      </c>
      <c r="E171" s="232">
        <v>3.9</v>
      </c>
      <c r="F171" s="233"/>
      <c r="G171" s="234">
        <f>ROUND(E171*F171,2)</f>
        <v>0</v>
      </c>
      <c r="H171" s="233"/>
      <c r="I171" s="234">
        <f>ROUND(E171*H171,2)</f>
        <v>0</v>
      </c>
      <c r="J171" s="233"/>
      <c r="K171" s="234">
        <f>ROUND(E171*J171,2)</f>
        <v>0</v>
      </c>
      <c r="L171" s="234">
        <v>21</v>
      </c>
      <c r="M171" s="234">
        <f>G171*(1+L171/100)</f>
        <v>0</v>
      </c>
      <c r="N171" s="232">
        <v>1.9205000000000001</v>
      </c>
      <c r="O171" s="232">
        <f>ROUND(E171*N171,2)</f>
        <v>7.49</v>
      </c>
      <c r="P171" s="232">
        <v>0</v>
      </c>
      <c r="Q171" s="232">
        <f>ROUND(E171*P171,2)</f>
        <v>0</v>
      </c>
      <c r="R171" s="234" t="s">
        <v>394</v>
      </c>
      <c r="S171" s="234" t="s">
        <v>150</v>
      </c>
      <c r="T171" s="235" t="s">
        <v>150</v>
      </c>
      <c r="U171" s="220">
        <v>0.76</v>
      </c>
      <c r="V171" s="220">
        <f>ROUND(E171*U171,2)</f>
        <v>2.96</v>
      </c>
      <c r="W171" s="220"/>
      <c r="X171" s="220" t="s">
        <v>204</v>
      </c>
      <c r="Y171" s="220" t="s">
        <v>152</v>
      </c>
      <c r="Z171" s="210"/>
      <c r="AA171" s="210"/>
      <c r="AB171" s="210"/>
      <c r="AC171" s="210"/>
      <c r="AD171" s="210"/>
      <c r="AE171" s="210"/>
      <c r="AF171" s="210"/>
      <c r="AG171" s="210" t="s">
        <v>236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5">
      <c r="A172" s="217"/>
      <c r="B172" s="218"/>
      <c r="C172" s="256" t="s">
        <v>402</v>
      </c>
      <c r="D172" s="248"/>
      <c r="E172" s="248"/>
      <c r="F172" s="248"/>
      <c r="G172" s="248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207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57" t="s">
        <v>403</v>
      </c>
      <c r="D173" s="246"/>
      <c r="E173" s="247">
        <v>3.9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213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9">
        <v>48</v>
      </c>
      <c r="B174" s="230" t="s">
        <v>404</v>
      </c>
      <c r="C174" s="240" t="s">
        <v>405</v>
      </c>
      <c r="D174" s="231" t="s">
        <v>371</v>
      </c>
      <c r="E174" s="232">
        <v>65</v>
      </c>
      <c r="F174" s="233"/>
      <c r="G174" s="234">
        <f>ROUND(E174*F174,2)</f>
        <v>0</v>
      </c>
      <c r="H174" s="233"/>
      <c r="I174" s="234">
        <f>ROUND(E174*H174,2)</f>
        <v>0</v>
      </c>
      <c r="J174" s="233"/>
      <c r="K174" s="234">
        <f>ROUND(E174*J174,2)</f>
        <v>0</v>
      </c>
      <c r="L174" s="234">
        <v>21</v>
      </c>
      <c r="M174" s="234">
        <f>G174*(1+L174/100)</f>
        <v>0</v>
      </c>
      <c r="N174" s="232">
        <v>0</v>
      </c>
      <c r="O174" s="232">
        <f>ROUND(E174*N174,2)</f>
        <v>0</v>
      </c>
      <c r="P174" s="232">
        <v>0</v>
      </c>
      <c r="Q174" s="232">
        <f>ROUND(E174*P174,2)</f>
        <v>0</v>
      </c>
      <c r="R174" s="234" t="s">
        <v>319</v>
      </c>
      <c r="S174" s="234" t="s">
        <v>150</v>
      </c>
      <c r="T174" s="235" t="s">
        <v>150</v>
      </c>
      <c r="U174" s="220">
        <v>5.5E-2</v>
      </c>
      <c r="V174" s="220">
        <f>ROUND(E174*U174,2)</f>
        <v>3.58</v>
      </c>
      <c r="W174" s="220"/>
      <c r="X174" s="220" t="s">
        <v>204</v>
      </c>
      <c r="Y174" s="220" t="s">
        <v>152</v>
      </c>
      <c r="Z174" s="210"/>
      <c r="AA174" s="210"/>
      <c r="AB174" s="210"/>
      <c r="AC174" s="210"/>
      <c r="AD174" s="210"/>
      <c r="AE174" s="210"/>
      <c r="AF174" s="210"/>
      <c r="AG174" s="210" t="s">
        <v>205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5">
      <c r="A175" s="217"/>
      <c r="B175" s="218"/>
      <c r="C175" s="241" t="s">
        <v>406</v>
      </c>
      <c r="D175" s="236"/>
      <c r="E175" s="236"/>
      <c r="F175" s="236"/>
      <c r="G175" s="236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154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0.399999999999999" outlineLevel="1" x14ac:dyDescent="0.25">
      <c r="A176" s="229">
        <v>49</v>
      </c>
      <c r="B176" s="230" t="s">
        <v>407</v>
      </c>
      <c r="C176" s="240" t="s">
        <v>408</v>
      </c>
      <c r="D176" s="231" t="s">
        <v>371</v>
      </c>
      <c r="E176" s="232">
        <v>65.650000000000006</v>
      </c>
      <c r="F176" s="233"/>
      <c r="G176" s="234">
        <f>ROUND(E176*F176,2)</f>
        <v>0</v>
      </c>
      <c r="H176" s="233"/>
      <c r="I176" s="234">
        <f>ROUND(E176*H176,2)</f>
        <v>0</v>
      </c>
      <c r="J176" s="233"/>
      <c r="K176" s="234">
        <f>ROUND(E176*J176,2)</f>
        <v>0</v>
      </c>
      <c r="L176" s="234">
        <v>21</v>
      </c>
      <c r="M176" s="234">
        <f>G176*(1+L176/100)</f>
        <v>0</v>
      </c>
      <c r="N176" s="232">
        <v>4.8000000000000001E-4</v>
      </c>
      <c r="O176" s="232">
        <f>ROUND(E176*N176,2)</f>
        <v>0.03</v>
      </c>
      <c r="P176" s="232">
        <v>0</v>
      </c>
      <c r="Q176" s="232">
        <f>ROUND(E176*P176,2)</f>
        <v>0</v>
      </c>
      <c r="R176" s="234" t="s">
        <v>283</v>
      </c>
      <c r="S176" s="234" t="s">
        <v>150</v>
      </c>
      <c r="T176" s="235" t="s">
        <v>150</v>
      </c>
      <c r="U176" s="220">
        <v>0</v>
      </c>
      <c r="V176" s="220">
        <f>ROUND(E176*U176,2)</f>
        <v>0</v>
      </c>
      <c r="W176" s="220"/>
      <c r="X176" s="220" t="s">
        <v>284</v>
      </c>
      <c r="Y176" s="220" t="s">
        <v>152</v>
      </c>
      <c r="Z176" s="210"/>
      <c r="AA176" s="210"/>
      <c r="AB176" s="210"/>
      <c r="AC176" s="210"/>
      <c r="AD176" s="210"/>
      <c r="AE176" s="210"/>
      <c r="AF176" s="210"/>
      <c r="AG176" s="210" t="s">
        <v>285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57" t="s">
        <v>409</v>
      </c>
      <c r="D177" s="246"/>
      <c r="E177" s="247">
        <v>65.650000000000006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213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0.399999999999999" outlineLevel="1" x14ac:dyDescent="0.25">
      <c r="A178" s="229">
        <v>50</v>
      </c>
      <c r="B178" s="230" t="s">
        <v>410</v>
      </c>
      <c r="C178" s="240" t="s">
        <v>411</v>
      </c>
      <c r="D178" s="231" t="s">
        <v>234</v>
      </c>
      <c r="E178" s="232">
        <v>93.6</v>
      </c>
      <c r="F178" s="233"/>
      <c r="G178" s="234">
        <f>ROUND(E178*F178,2)</f>
        <v>0</v>
      </c>
      <c r="H178" s="233"/>
      <c r="I178" s="234">
        <f>ROUND(E178*H178,2)</f>
        <v>0</v>
      </c>
      <c r="J178" s="233"/>
      <c r="K178" s="234">
        <f>ROUND(E178*J178,2)</f>
        <v>0</v>
      </c>
      <c r="L178" s="234">
        <v>21</v>
      </c>
      <c r="M178" s="234">
        <f>G178*(1+L178/100)</f>
        <v>0</v>
      </c>
      <c r="N178" s="232">
        <v>2.9999999999999997E-4</v>
      </c>
      <c r="O178" s="232">
        <f>ROUND(E178*N178,2)</f>
        <v>0.03</v>
      </c>
      <c r="P178" s="232">
        <v>0</v>
      </c>
      <c r="Q178" s="232">
        <f>ROUND(E178*P178,2)</f>
        <v>0</v>
      </c>
      <c r="R178" s="234" t="s">
        <v>283</v>
      </c>
      <c r="S178" s="234" t="s">
        <v>150</v>
      </c>
      <c r="T178" s="235" t="s">
        <v>150</v>
      </c>
      <c r="U178" s="220">
        <v>0</v>
      </c>
      <c r="V178" s="220">
        <f>ROUND(E178*U178,2)</f>
        <v>0</v>
      </c>
      <c r="W178" s="220"/>
      <c r="X178" s="220" t="s">
        <v>284</v>
      </c>
      <c r="Y178" s="220" t="s">
        <v>152</v>
      </c>
      <c r="Z178" s="210"/>
      <c r="AA178" s="210"/>
      <c r="AB178" s="210"/>
      <c r="AC178" s="210"/>
      <c r="AD178" s="210"/>
      <c r="AE178" s="210"/>
      <c r="AF178" s="210"/>
      <c r="AG178" s="210" t="s">
        <v>285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57" t="s">
        <v>412</v>
      </c>
      <c r="D179" s="246"/>
      <c r="E179" s="247">
        <v>93.6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213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x14ac:dyDescent="0.25">
      <c r="A180" s="222" t="s">
        <v>145</v>
      </c>
      <c r="B180" s="223" t="s">
        <v>83</v>
      </c>
      <c r="C180" s="239" t="s">
        <v>84</v>
      </c>
      <c r="D180" s="224"/>
      <c r="E180" s="225"/>
      <c r="F180" s="226"/>
      <c r="G180" s="226">
        <f>SUMIF(AG181:AG214,"&lt;&gt;NOR",G181:G214)</f>
        <v>0</v>
      </c>
      <c r="H180" s="226"/>
      <c r="I180" s="226">
        <f>SUM(I181:I214)</f>
        <v>0</v>
      </c>
      <c r="J180" s="226"/>
      <c r="K180" s="226">
        <f>SUM(K181:K214)</f>
        <v>0</v>
      </c>
      <c r="L180" s="226"/>
      <c r="M180" s="226">
        <f>SUM(M181:M214)</f>
        <v>0</v>
      </c>
      <c r="N180" s="225"/>
      <c r="O180" s="225">
        <f>SUM(O181:O214)</f>
        <v>41.379999999999995</v>
      </c>
      <c r="P180" s="225"/>
      <c r="Q180" s="225">
        <f>SUM(Q181:Q214)</f>
        <v>0</v>
      </c>
      <c r="R180" s="226"/>
      <c r="S180" s="226"/>
      <c r="T180" s="227"/>
      <c r="U180" s="221"/>
      <c r="V180" s="221">
        <f>SUM(V181:V214)</f>
        <v>38.03</v>
      </c>
      <c r="W180" s="221"/>
      <c r="X180" s="221"/>
      <c r="Y180" s="221"/>
      <c r="AG180" t="s">
        <v>146</v>
      </c>
    </row>
    <row r="181" spans="1:60" outlineLevel="1" x14ac:dyDescent="0.25">
      <c r="A181" s="229">
        <v>51</v>
      </c>
      <c r="B181" s="230" t="s">
        <v>413</v>
      </c>
      <c r="C181" s="240" t="s">
        <v>414</v>
      </c>
      <c r="D181" s="231" t="s">
        <v>210</v>
      </c>
      <c r="E181" s="232">
        <v>0.97155000000000002</v>
      </c>
      <c r="F181" s="233"/>
      <c r="G181" s="234">
        <f>ROUND(E181*F181,2)</f>
        <v>0</v>
      </c>
      <c r="H181" s="233"/>
      <c r="I181" s="234">
        <f>ROUND(E181*H181,2)</f>
        <v>0</v>
      </c>
      <c r="J181" s="233"/>
      <c r="K181" s="234">
        <f>ROUND(E181*J181,2)</f>
        <v>0</v>
      </c>
      <c r="L181" s="234">
        <v>21</v>
      </c>
      <c r="M181" s="234">
        <f>G181*(1+L181/100)</f>
        <v>0</v>
      </c>
      <c r="N181" s="232">
        <v>2.1</v>
      </c>
      <c r="O181" s="232">
        <f>ROUND(E181*N181,2)</f>
        <v>2.04</v>
      </c>
      <c r="P181" s="232">
        <v>0</v>
      </c>
      <c r="Q181" s="232">
        <f>ROUND(E181*P181,2)</f>
        <v>0</v>
      </c>
      <c r="R181" s="234" t="s">
        <v>394</v>
      </c>
      <c r="S181" s="234" t="s">
        <v>150</v>
      </c>
      <c r="T181" s="235" t="s">
        <v>150</v>
      </c>
      <c r="U181" s="220">
        <v>0.97</v>
      </c>
      <c r="V181" s="220">
        <f>ROUND(E181*U181,2)</f>
        <v>0.94</v>
      </c>
      <c r="W181" s="220"/>
      <c r="X181" s="220" t="s">
        <v>204</v>
      </c>
      <c r="Y181" s="220" t="s">
        <v>152</v>
      </c>
      <c r="Z181" s="210"/>
      <c r="AA181" s="210"/>
      <c r="AB181" s="210"/>
      <c r="AC181" s="210"/>
      <c r="AD181" s="210"/>
      <c r="AE181" s="210"/>
      <c r="AF181" s="210"/>
      <c r="AG181" s="210" t="s">
        <v>205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57" t="s">
        <v>221</v>
      </c>
      <c r="D182" s="246"/>
      <c r="E182" s="247"/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213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5">
      <c r="A183" s="217"/>
      <c r="B183" s="218"/>
      <c r="C183" s="257" t="s">
        <v>415</v>
      </c>
      <c r="D183" s="246"/>
      <c r="E183" s="247">
        <v>0.39355000000000001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213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5">
      <c r="A184" s="217"/>
      <c r="B184" s="218"/>
      <c r="C184" s="257" t="s">
        <v>416</v>
      </c>
      <c r="D184" s="246"/>
      <c r="E184" s="247">
        <v>7.8E-2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213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5">
      <c r="A185" s="217"/>
      <c r="B185" s="218"/>
      <c r="C185" s="257" t="s">
        <v>219</v>
      </c>
      <c r="D185" s="246"/>
      <c r="E185" s="247"/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213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5">
      <c r="A186" s="217"/>
      <c r="B186" s="218"/>
      <c r="C186" s="257" t="s">
        <v>417</v>
      </c>
      <c r="D186" s="246"/>
      <c r="E186" s="247">
        <v>0.5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213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29">
        <v>52</v>
      </c>
      <c r="B187" s="230" t="s">
        <v>418</v>
      </c>
      <c r="C187" s="240" t="s">
        <v>419</v>
      </c>
      <c r="D187" s="231" t="s">
        <v>210</v>
      </c>
      <c r="E187" s="232">
        <v>12.32</v>
      </c>
      <c r="F187" s="233"/>
      <c r="G187" s="234">
        <f>ROUND(E187*F187,2)</f>
        <v>0</v>
      </c>
      <c r="H187" s="233"/>
      <c r="I187" s="234">
        <f>ROUND(E187*H187,2)</f>
        <v>0</v>
      </c>
      <c r="J187" s="233"/>
      <c r="K187" s="234">
        <f>ROUND(E187*J187,2)</f>
        <v>0</v>
      </c>
      <c r="L187" s="234">
        <v>21</v>
      </c>
      <c r="M187" s="234">
        <f>G187*(1+L187/100)</f>
        <v>0</v>
      </c>
      <c r="N187" s="232">
        <v>2.5249999999999999</v>
      </c>
      <c r="O187" s="232">
        <f>ROUND(E187*N187,2)</f>
        <v>31.11</v>
      </c>
      <c r="P187" s="232">
        <v>0</v>
      </c>
      <c r="Q187" s="232">
        <f>ROUND(E187*P187,2)</f>
        <v>0</v>
      </c>
      <c r="R187" s="234" t="s">
        <v>420</v>
      </c>
      <c r="S187" s="234" t="s">
        <v>150</v>
      </c>
      <c r="T187" s="235" t="s">
        <v>151</v>
      </c>
      <c r="U187" s="220">
        <v>0.48</v>
      </c>
      <c r="V187" s="220">
        <f>ROUND(E187*U187,2)</f>
        <v>5.91</v>
      </c>
      <c r="W187" s="220"/>
      <c r="X187" s="220" t="s">
        <v>204</v>
      </c>
      <c r="Y187" s="220" t="s">
        <v>152</v>
      </c>
      <c r="Z187" s="210"/>
      <c r="AA187" s="210"/>
      <c r="AB187" s="210"/>
      <c r="AC187" s="210"/>
      <c r="AD187" s="210"/>
      <c r="AE187" s="210"/>
      <c r="AF187" s="210"/>
      <c r="AG187" s="210" t="s">
        <v>205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5">
      <c r="A188" s="217"/>
      <c r="B188" s="218"/>
      <c r="C188" s="256" t="s">
        <v>421</v>
      </c>
      <c r="D188" s="248"/>
      <c r="E188" s="248"/>
      <c r="F188" s="248"/>
      <c r="G188" s="248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207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5">
      <c r="A189" s="217"/>
      <c r="B189" s="218"/>
      <c r="C189" s="242" t="s">
        <v>675</v>
      </c>
      <c r="D189" s="238"/>
      <c r="E189" s="238"/>
      <c r="F189" s="238"/>
      <c r="G189" s="238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154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5">
      <c r="A190" s="217"/>
      <c r="B190" s="218"/>
      <c r="C190" s="242" t="s">
        <v>422</v>
      </c>
      <c r="D190" s="238"/>
      <c r="E190" s="238"/>
      <c r="F190" s="238"/>
      <c r="G190" s="238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154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5">
      <c r="A191" s="217"/>
      <c r="B191" s="218"/>
      <c r="C191" s="242" t="s">
        <v>423</v>
      </c>
      <c r="D191" s="238"/>
      <c r="E191" s="238"/>
      <c r="F191" s="238"/>
      <c r="G191" s="238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154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5">
      <c r="A192" s="217"/>
      <c r="B192" s="218"/>
      <c r="C192" s="257" t="s">
        <v>243</v>
      </c>
      <c r="D192" s="246"/>
      <c r="E192" s="247"/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213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5">
      <c r="A193" s="217"/>
      <c r="B193" s="218"/>
      <c r="C193" s="257" t="s">
        <v>424</v>
      </c>
      <c r="D193" s="246"/>
      <c r="E193" s="247">
        <v>12.32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213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9">
        <v>53</v>
      </c>
      <c r="B194" s="230" t="s">
        <v>425</v>
      </c>
      <c r="C194" s="240" t="s">
        <v>426</v>
      </c>
      <c r="D194" s="231" t="s">
        <v>234</v>
      </c>
      <c r="E194" s="232">
        <v>5.72</v>
      </c>
      <c r="F194" s="233"/>
      <c r="G194" s="234">
        <f>ROUND(E194*F194,2)</f>
        <v>0</v>
      </c>
      <c r="H194" s="233"/>
      <c r="I194" s="234">
        <f>ROUND(E194*H194,2)</f>
        <v>0</v>
      </c>
      <c r="J194" s="233"/>
      <c r="K194" s="234">
        <f>ROUND(E194*J194,2)</f>
        <v>0</v>
      </c>
      <c r="L194" s="234">
        <v>21</v>
      </c>
      <c r="M194" s="234">
        <f>G194*(1+L194/100)</f>
        <v>0</v>
      </c>
      <c r="N194" s="232">
        <v>3.9199999999999999E-2</v>
      </c>
      <c r="O194" s="232">
        <f>ROUND(E194*N194,2)</f>
        <v>0.22</v>
      </c>
      <c r="P194" s="232">
        <v>0</v>
      </c>
      <c r="Q194" s="232">
        <f>ROUND(E194*P194,2)</f>
        <v>0</v>
      </c>
      <c r="R194" s="234" t="s">
        <v>420</v>
      </c>
      <c r="S194" s="234" t="s">
        <v>150</v>
      </c>
      <c r="T194" s="235" t="s">
        <v>150</v>
      </c>
      <c r="U194" s="220">
        <v>1.6</v>
      </c>
      <c r="V194" s="220">
        <f>ROUND(E194*U194,2)</f>
        <v>9.15</v>
      </c>
      <c r="W194" s="220"/>
      <c r="X194" s="220" t="s">
        <v>204</v>
      </c>
      <c r="Y194" s="220" t="s">
        <v>152</v>
      </c>
      <c r="Z194" s="210"/>
      <c r="AA194" s="210"/>
      <c r="AB194" s="210"/>
      <c r="AC194" s="210"/>
      <c r="AD194" s="210"/>
      <c r="AE194" s="210"/>
      <c r="AF194" s="210"/>
      <c r="AG194" s="210" t="s">
        <v>205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1" outlineLevel="2" x14ac:dyDescent="0.25">
      <c r="A195" s="217"/>
      <c r="B195" s="218"/>
      <c r="C195" s="256" t="s">
        <v>427</v>
      </c>
      <c r="D195" s="248"/>
      <c r="E195" s="248"/>
      <c r="F195" s="248"/>
      <c r="G195" s="248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207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37" t="str">
        <f>C195</f>
        <v>svislé nebo šikmé (odkloněné) , půdorysně přímé nebo zalomené, stěn základových desek ve volných nebo zapažených jámách, rýhách, šachtách, včetně případných vzpěr,</v>
      </c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5">
      <c r="A196" s="217"/>
      <c r="B196" s="218"/>
      <c r="C196" s="257" t="s">
        <v>243</v>
      </c>
      <c r="D196" s="246"/>
      <c r="E196" s="247"/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213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5">
      <c r="A197" s="217"/>
      <c r="B197" s="218"/>
      <c r="C197" s="257" t="s">
        <v>428</v>
      </c>
      <c r="D197" s="246"/>
      <c r="E197" s="247">
        <v>4.4000000000000004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213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5">
      <c r="A198" s="217"/>
      <c r="B198" s="218"/>
      <c r="C198" s="257" t="s">
        <v>429</v>
      </c>
      <c r="D198" s="246"/>
      <c r="E198" s="247">
        <v>1.32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213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9">
        <v>54</v>
      </c>
      <c r="B199" s="230" t="s">
        <v>430</v>
      </c>
      <c r="C199" s="240" t="s">
        <v>431</v>
      </c>
      <c r="D199" s="231" t="s">
        <v>234</v>
      </c>
      <c r="E199" s="232">
        <v>5.72</v>
      </c>
      <c r="F199" s="233"/>
      <c r="G199" s="234">
        <f>ROUND(E199*F199,2)</f>
        <v>0</v>
      </c>
      <c r="H199" s="233"/>
      <c r="I199" s="234">
        <f>ROUND(E199*H199,2)</f>
        <v>0</v>
      </c>
      <c r="J199" s="233"/>
      <c r="K199" s="234">
        <f>ROUND(E199*J199,2)</f>
        <v>0</v>
      </c>
      <c r="L199" s="234">
        <v>21</v>
      </c>
      <c r="M199" s="234">
        <f>G199*(1+L199/100)</f>
        <v>0</v>
      </c>
      <c r="N199" s="232">
        <v>0</v>
      </c>
      <c r="O199" s="232">
        <f>ROUND(E199*N199,2)</f>
        <v>0</v>
      </c>
      <c r="P199" s="232">
        <v>0</v>
      </c>
      <c r="Q199" s="232">
        <f>ROUND(E199*P199,2)</f>
        <v>0</v>
      </c>
      <c r="R199" s="234" t="s">
        <v>420</v>
      </c>
      <c r="S199" s="234" t="s">
        <v>150</v>
      </c>
      <c r="T199" s="235" t="s">
        <v>150</v>
      </c>
      <c r="U199" s="220">
        <v>0.32</v>
      </c>
      <c r="V199" s="220">
        <f>ROUND(E199*U199,2)</f>
        <v>1.83</v>
      </c>
      <c r="W199" s="220"/>
      <c r="X199" s="220" t="s">
        <v>204</v>
      </c>
      <c r="Y199" s="220" t="s">
        <v>152</v>
      </c>
      <c r="Z199" s="210"/>
      <c r="AA199" s="210"/>
      <c r="AB199" s="210"/>
      <c r="AC199" s="210"/>
      <c r="AD199" s="210"/>
      <c r="AE199" s="210"/>
      <c r="AF199" s="210"/>
      <c r="AG199" s="210" t="s">
        <v>205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1" outlineLevel="2" x14ac:dyDescent="0.25">
      <c r="A200" s="217"/>
      <c r="B200" s="218"/>
      <c r="C200" s="256" t="s">
        <v>427</v>
      </c>
      <c r="D200" s="248"/>
      <c r="E200" s="248"/>
      <c r="F200" s="248"/>
      <c r="G200" s="248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207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37" t="str">
        <f>C200</f>
        <v>svislé nebo šikmé (odkloněné) , půdorysně přímé nebo zalomené, stěn základových desek ve volných nebo zapažených jámách, rýhách, šachtách, včetně případných vzpěr,</v>
      </c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9">
        <v>55</v>
      </c>
      <c r="B201" s="230" t="s">
        <v>432</v>
      </c>
      <c r="C201" s="240" t="s">
        <v>433</v>
      </c>
      <c r="D201" s="231" t="s">
        <v>324</v>
      </c>
      <c r="E201" s="232">
        <v>0.34776000000000001</v>
      </c>
      <c r="F201" s="233"/>
      <c r="G201" s="234">
        <f>ROUND(E201*F201,2)</f>
        <v>0</v>
      </c>
      <c r="H201" s="233"/>
      <c r="I201" s="234">
        <f>ROUND(E201*H201,2)</f>
        <v>0</v>
      </c>
      <c r="J201" s="233"/>
      <c r="K201" s="234">
        <f>ROUND(E201*J201,2)</f>
        <v>0</v>
      </c>
      <c r="L201" s="234">
        <v>21</v>
      </c>
      <c r="M201" s="234">
        <f>G201*(1+L201/100)</f>
        <v>0</v>
      </c>
      <c r="N201" s="232">
        <v>1.0570200000000001</v>
      </c>
      <c r="O201" s="232">
        <f>ROUND(E201*N201,2)</f>
        <v>0.37</v>
      </c>
      <c r="P201" s="232">
        <v>0</v>
      </c>
      <c r="Q201" s="232">
        <f>ROUND(E201*P201,2)</f>
        <v>0</v>
      </c>
      <c r="R201" s="234" t="s">
        <v>420</v>
      </c>
      <c r="S201" s="234" t="s">
        <v>150</v>
      </c>
      <c r="T201" s="235" t="s">
        <v>150</v>
      </c>
      <c r="U201" s="220">
        <v>15.23</v>
      </c>
      <c r="V201" s="220">
        <f>ROUND(E201*U201,2)</f>
        <v>5.3</v>
      </c>
      <c r="W201" s="220"/>
      <c r="X201" s="220" t="s">
        <v>204</v>
      </c>
      <c r="Y201" s="220" t="s">
        <v>152</v>
      </c>
      <c r="Z201" s="210"/>
      <c r="AA201" s="210"/>
      <c r="AB201" s="210"/>
      <c r="AC201" s="210"/>
      <c r="AD201" s="210"/>
      <c r="AE201" s="210"/>
      <c r="AF201" s="210"/>
      <c r="AG201" s="210" t="s">
        <v>205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5">
      <c r="A202" s="217"/>
      <c r="B202" s="218"/>
      <c r="C202" s="256" t="s">
        <v>434</v>
      </c>
      <c r="D202" s="248"/>
      <c r="E202" s="248"/>
      <c r="F202" s="248"/>
      <c r="G202" s="248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207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57" t="s">
        <v>435</v>
      </c>
      <c r="D203" s="246"/>
      <c r="E203" s="247">
        <v>0.34776000000000001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213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9">
        <v>56</v>
      </c>
      <c r="B204" s="230" t="s">
        <v>436</v>
      </c>
      <c r="C204" s="240" t="s">
        <v>437</v>
      </c>
      <c r="D204" s="231" t="s">
        <v>210</v>
      </c>
      <c r="E204" s="232">
        <v>2.83</v>
      </c>
      <c r="F204" s="233"/>
      <c r="G204" s="234">
        <f>ROUND(E204*F204,2)</f>
        <v>0</v>
      </c>
      <c r="H204" s="233"/>
      <c r="I204" s="234">
        <f>ROUND(E204*H204,2)</f>
        <v>0</v>
      </c>
      <c r="J204" s="233"/>
      <c r="K204" s="234">
        <f>ROUND(E204*J204,2)</f>
        <v>0</v>
      </c>
      <c r="L204" s="234">
        <v>21</v>
      </c>
      <c r="M204" s="234">
        <f>G204*(1+L204/100)</f>
        <v>0</v>
      </c>
      <c r="N204" s="232">
        <v>2.5249999999999999</v>
      </c>
      <c r="O204" s="232">
        <f>ROUND(E204*N204,2)</f>
        <v>7.15</v>
      </c>
      <c r="P204" s="232">
        <v>0</v>
      </c>
      <c r="Q204" s="232">
        <f>ROUND(E204*P204,2)</f>
        <v>0</v>
      </c>
      <c r="R204" s="234" t="s">
        <v>420</v>
      </c>
      <c r="S204" s="234" t="s">
        <v>150</v>
      </c>
      <c r="T204" s="235" t="s">
        <v>150</v>
      </c>
      <c r="U204" s="220">
        <v>0.48</v>
      </c>
      <c r="V204" s="220">
        <f>ROUND(E204*U204,2)</f>
        <v>1.36</v>
      </c>
      <c r="W204" s="220"/>
      <c r="X204" s="220" t="s">
        <v>204</v>
      </c>
      <c r="Y204" s="220" t="s">
        <v>152</v>
      </c>
      <c r="Z204" s="210"/>
      <c r="AA204" s="210"/>
      <c r="AB204" s="210"/>
      <c r="AC204" s="210"/>
      <c r="AD204" s="210"/>
      <c r="AE204" s="210"/>
      <c r="AF204" s="210"/>
      <c r="AG204" s="210" t="s">
        <v>205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56" t="s">
        <v>438</v>
      </c>
      <c r="D205" s="248"/>
      <c r="E205" s="248"/>
      <c r="F205" s="248"/>
      <c r="G205" s="248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207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5">
      <c r="A206" s="217"/>
      <c r="B206" s="218"/>
      <c r="C206" s="257" t="s">
        <v>221</v>
      </c>
      <c r="D206" s="246"/>
      <c r="E206" s="247"/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213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5">
      <c r="A207" s="217"/>
      <c r="B207" s="218"/>
      <c r="C207" s="257" t="s">
        <v>222</v>
      </c>
      <c r="D207" s="246"/>
      <c r="E207" s="247">
        <v>2.83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213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9">
        <v>57</v>
      </c>
      <c r="B208" s="230" t="s">
        <v>439</v>
      </c>
      <c r="C208" s="240" t="s">
        <v>440</v>
      </c>
      <c r="D208" s="231" t="s">
        <v>234</v>
      </c>
      <c r="E208" s="232">
        <v>5.016</v>
      </c>
      <c r="F208" s="233"/>
      <c r="G208" s="234">
        <f>ROUND(E208*F208,2)</f>
        <v>0</v>
      </c>
      <c r="H208" s="233"/>
      <c r="I208" s="234">
        <f>ROUND(E208*H208,2)</f>
        <v>0</v>
      </c>
      <c r="J208" s="233"/>
      <c r="K208" s="234">
        <f>ROUND(E208*J208,2)</f>
        <v>0</v>
      </c>
      <c r="L208" s="234">
        <v>21</v>
      </c>
      <c r="M208" s="234">
        <f>G208*(1+L208/100)</f>
        <v>0</v>
      </c>
      <c r="N208" s="232">
        <v>3.916E-2</v>
      </c>
      <c r="O208" s="232">
        <f>ROUND(E208*N208,2)</f>
        <v>0.2</v>
      </c>
      <c r="P208" s="232">
        <v>0</v>
      </c>
      <c r="Q208" s="232">
        <f>ROUND(E208*P208,2)</f>
        <v>0</v>
      </c>
      <c r="R208" s="234" t="s">
        <v>420</v>
      </c>
      <c r="S208" s="234" t="s">
        <v>150</v>
      </c>
      <c r="T208" s="235" t="s">
        <v>150</v>
      </c>
      <c r="U208" s="220">
        <v>1.05</v>
      </c>
      <c r="V208" s="220">
        <f>ROUND(E208*U208,2)</f>
        <v>5.27</v>
      </c>
      <c r="W208" s="220"/>
      <c r="X208" s="220" t="s">
        <v>204</v>
      </c>
      <c r="Y208" s="220" t="s">
        <v>152</v>
      </c>
      <c r="Z208" s="210"/>
      <c r="AA208" s="210"/>
      <c r="AB208" s="210"/>
      <c r="AC208" s="210"/>
      <c r="AD208" s="210"/>
      <c r="AE208" s="210"/>
      <c r="AF208" s="210"/>
      <c r="AG208" s="210" t="s">
        <v>205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1" outlineLevel="2" x14ac:dyDescent="0.25">
      <c r="A209" s="217"/>
      <c r="B209" s="218"/>
      <c r="C209" s="256" t="s">
        <v>441</v>
      </c>
      <c r="D209" s="248"/>
      <c r="E209" s="248"/>
      <c r="F209" s="248"/>
      <c r="G209" s="248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207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37" t="str">
        <f>C209</f>
        <v>svislé nebo šikmé (odkloněné), půdorysně přímé nebo zalomené, stěn základových pasů ve volných nebo zapažených jámách, rýhách, šachtách, včetně případných vzpěr,</v>
      </c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5">
      <c r="A210" s="217"/>
      <c r="B210" s="218"/>
      <c r="C210" s="257" t="s">
        <v>442</v>
      </c>
      <c r="D210" s="246"/>
      <c r="E210" s="247">
        <v>5.016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213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9">
        <v>58</v>
      </c>
      <c r="B211" s="230" t="s">
        <v>443</v>
      </c>
      <c r="C211" s="240" t="s">
        <v>444</v>
      </c>
      <c r="D211" s="231" t="s">
        <v>234</v>
      </c>
      <c r="E211" s="232">
        <v>5.016</v>
      </c>
      <c r="F211" s="233"/>
      <c r="G211" s="234">
        <f>ROUND(E211*F211,2)</f>
        <v>0</v>
      </c>
      <c r="H211" s="233"/>
      <c r="I211" s="234">
        <f>ROUND(E211*H211,2)</f>
        <v>0</v>
      </c>
      <c r="J211" s="233"/>
      <c r="K211" s="234">
        <f>ROUND(E211*J211,2)</f>
        <v>0</v>
      </c>
      <c r="L211" s="234">
        <v>21</v>
      </c>
      <c r="M211" s="234">
        <f>G211*(1+L211/100)</f>
        <v>0</v>
      </c>
      <c r="N211" s="232">
        <v>0</v>
      </c>
      <c r="O211" s="232">
        <f>ROUND(E211*N211,2)</f>
        <v>0</v>
      </c>
      <c r="P211" s="232">
        <v>0</v>
      </c>
      <c r="Q211" s="232">
        <f>ROUND(E211*P211,2)</f>
        <v>0</v>
      </c>
      <c r="R211" s="234" t="s">
        <v>420</v>
      </c>
      <c r="S211" s="234" t="s">
        <v>150</v>
      </c>
      <c r="T211" s="235" t="s">
        <v>150</v>
      </c>
      <c r="U211" s="220">
        <v>0.32</v>
      </c>
      <c r="V211" s="220">
        <f>ROUND(E211*U211,2)</f>
        <v>1.61</v>
      </c>
      <c r="W211" s="220"/>
      <c r="X211" s="220" t="s">
        <v>204</v>
      </c>
      <c r="Y211" s="220" t="s">
        <v>152</v>
      </c>
      <c r="Z211" s="210"/>
      <c r="AA211" s="210"/>
      <c r="AB211" s="210"/>
      <c r="AC211" s="210"/>
      <c r="AD211" s="210"/>
      <c r="AE211" s="210"/>
      <c r="AF211" s="210"/>
      <c r="AG211" s="210" t="s">
        <v>205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1" outlineLevel="2" x14ac:dyDescent="0.25">
      <c r="A212" s="217"/>
      <c r="B212" s="218"/>
      <c r="C212" s="256" t="s">
        <v>441</v>
      </c>
      <c r="D212" s="248"/>
      <c r="E212" s="248"/>
      <c r="F212" s="248"/>
      <c r="G212" s="248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207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37" t="str">
        <f>C212</f>
        <v>svislé nebo šikmé (odkloněné), půdorysně přímé nebo zalomené, stěn základových pasů ve volných nebo zapažených jámách, rýhách, šachtách, včetně případných vzpěr,</v>
      </c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29">
        <v>59</v>
      </c>
      <c r="B213" s="230" t="s">
        <v>445</v>
      </c>
      <c r="C213" s="240" t="s">
        <v>446</v>
      </c>
      <c r="D213" s="231" t="s">
        <v>324</v>
      </c>
      <c r="E213" s="232">
        <v>0.28299999999999997</v>
      </c>
      <c r="F213" s="233"/>
      <c r="G213" s="234">
        <f>ROUND(E213*F213,2)</f>
        <v>0</v>
      </c>
      <c r="H213" s="233"/>
      <c r="I213" s="234">
        <f>ROUND(E213*H213,2)</f>
        <v>0</v>
      </c>
      <c r="J213" s="233"/>
      <c r="K213" s="234">
        <f>ROUND(E213*J213,2)</f>
        <v>0</v>
      </c>
      <c r="L213" s="234">
        <v>21</v>
      </c>
      <c r="M213" s="234">
        <f>G213*(1+L213/100)</f>
        <v>0</v>
      </c>
      <c r="N213" s="232">
        <v>1.0211600000000001</v>
      </c>
      <c r="O213" s="232">
        <f>ROUND(E213*N213,2)</f>
        <v>0.28999999999999998</v>
      </c>
      <c r="P213" s="232">
        <v>0</v>
      </c>
      <c r="Q213" s="232">
        <f>ROUND(E213*P213,2)</f>
        <v>0</v>
      </c>
      <c r="R213" s="234" t="s">
        <v>420</v>
      </c>
      <c r="S213" s="234" t="s">
        <v>150</v>
      </c>
      <c r="T213" s="235" t="s">
        <v>150</v>
      </c>
      <c r="U213" s="220">
        <v>23.53</v>
      </c>
      <c r="V213" s="220">
        <f>ROUND(E213*U213,2)</f>
        <v>6.66</v>
      </c>
      <c r="W213" s="220"/>
      <c r="X213" s="220" t="s">
        <v>204</v>
      </c>
      <c r="Y213" s="220" t="s">
        <v>152</v>
      </c>
      <c r="Z213" s="210"/>
      <c r="AA213" s="210"/>
      <c r="AB213" s="210"/>
      <c r="AC213" s="210"/>
      <c r="AD213" s="210"/>
      <c r="AE213" s="210"/>
      <c r="AF213" s="210"/>
      <c r="AG213" s="210" t="s">
        <v>205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5">
      <c r="A214" s="217"/>
      <c r="B214" s="218"/>
      <c r="C214" s="257" t="s">
        <v>447</v>
      </c>
      <c r="D214" s="246"/>
      <c r="E214" s="247">
        <v>0.28299999999999997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213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5">
      <c r="A215" s="222" t="s">
        <v>145</v>
      </c>
      <c r="B215" s="223" t="s">
        <v>85</v>
      </c>
      <c r="C215" s="239" t="s">
        <v>86</v>
      </c>
      <c r="D215" s="224"/>
      <c r="E215" s="225"/>
      <c r="F215" s="226"/>
      <c r="G215" s="226">
        <f>SUMIF(AG216:AG221,"&lt;&gt;NOR",G216:G221)</f>
        <v>0</v>
      </c>
      <c r="H215" s="226"/>
      <c r="I215" s="226">
        <f>SUM(I216:I221)</f>
        <v>0</v>
      </c>
      <c r="J215" s="226"/>
      <c r="K215" s="226">
        <f>SUM(K216:K221)</f>
        <v>0</v>
      </c>
      <c r="L215" s="226"/>
      <c r="M215" s="226">
        <f>SUM(M216:M221)</f>
        <v>0</v>
      </c>
      <c r="N215" s="225"/>
      <c r="O215" s="225">
        <f>SUM(O216:O221)</f>
        <v>1.07</v>
      </c>
      <c r="P215" s="225"/>
      <c r="Q215" s="225">
        <f>SUM(Q216:Q221)</f>
        <v>0</v>
      </c>
      <c r="R215" s="226"/>
      <c r="S215" s="226"/>
      <c r="T215" s="227"/>
      <c r="U215" s="221"/>
      <c r="V215" s="221">
        <f>SUM(V216:V221)</f>
        <v>40.980000000000004</v>
      </c>
      <c r="W215" s="221"/>
      <c r="X215" s="221"/>
      <c r="Y215" s="221"/>
      <c r="AG215" t="s">
        <v>146</v>
      </c>
    </row>
    <row r="216" spans="1:60" outlineLevel="1" x14ac:dyDescent="0.25">
      <c r="A216" s="229">
        <v>60</v>
      </c>
      <c r="B216" s="230" t="s">
        <v>448</v>
      </c>
      <c r="C216" s="240" t="s">
        <v>449</v>
      </c>
      <c r="D216" s="231" t="s">
        <v>202</v>
      </c>
      <c r="E216" s="232">
        <v>58</v>
      </c>
      <c r="F216" s="233"/>
      <c r="G216" s="234">
        <f>ROUND(E216*F216,2)</f>
        <v>0</v>
      </c>
      <c r="H216" s="233"/>
      <c r="I216" s="234">
        <f>ROUND(E216*H216,2)</f>
        <v>0</v>
      </c>
      <c r="J216" s="233"/>
      <c r="K216" s="234">
        <f>ROUND(E216*J216,2)</f>
        <v>0</v>
      </c>
      <c r="L216" s="234">
        <v>21</v>
      </c>
      <c r="M216" s="234">
        <f>G216*(1+L216/100)</f>
        <v>0</v>
      </c>
      <c r="N216" s="232">
        <v>1.465E-2</v>
      </c>
      <c r="O216" s="232">
        <f>ROUND(E216*N216,2)</f>
        <v>0.85</v>
      </c>
      <c r="P216" s="232">
        <v>0</v>
      </c>
      <c r="Q216" s="232">
        <f>ROUND(E216*P216,2)</f>
        <v>0</v>
      </c>
      <c r="R216" s="234"/>
      <c r="S216" s="234" t="s">
        <v>150</v>
      </c>
      <c r="T216" s="235" t="s">
        <v>150</v>
      </c>
      <c r="U216" s="220">
        <v>0.62</v>
      </c>
      <c r="V216" s="220">
        <f>ROUND(E216*U216,2)</f>
        <v>35.96</v>
      </c>
      <c r="W216" s="220"/>
      <c r="X216" s="220" t="s">
        <v>204</v>
      </c>
      <c r="Y216" s="220" t="s">
        <v>152</v>
      </c>
      <c r="Z216" s="210"/>
      <c r="AA216" s="210"/>
      <c r="AB216" s="210"/>
      <c r="AC216" s="210"/>
      <c r="AD216" s="210"/>
      <c r="AE216" s="210"/>
      <c r="AF216" s="210"/>
      <c r="AG216" s="210" t="s">
        <v>205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5">
      <c r="A217" s="217"/>
      <c r="B217" s="218"/>
      <c r="C217" s="241" t="s">
        <v>450</v>
      </c>
      <c r="D217" s="236"/>
      <c r="E217" s="236"/>
      <c r="F217" s="236"/>
      <c r="G217" s="236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154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0.399999999999999" outlineLevel="1" x14ac:dyDescent="0.25">
      <c r="A218" s="229">
        <v>61</v>
      </c>
      <c r="B218" s="230" t="s">
        <v>451</v>
      </c>
      <c r="C218" s="240" t="s">
        <v>452</v>
      </c>
      <c r="D218" s="231" t="s">
        <v>371</v>
      </c>
      <c r="E218" s="232">
        <v>9.3000000000000007</v>
      </c>
      <c r="F218" s="233"/>
      <c r="G218" s="234">
        <f>ROUND(E218*F218,2)</f>
        <v>0</v>
      </c>
      <c r="H218" s="233"/>
      <c r="I218" s="234">
        <f>ROUND(E218*H218,2)</f>
        <v>0</v>
      </c>
      <c r="J218" s="233"/>
      <c r="K218" s="234">
        <f>ROUND(E218*J218,2)</f>
        <v>0</v>
      </c>
      <c r="L218" s="234">
        <v>21</v>
      </c>
      <c r="M218" s="234">
        <f>G218*(1+L218/100)</f>
        <v>0</v>
      </c>
      <c r="N218" s="232">
        <v>2.3310000000000001E-2</v>
      </c>
      <c r="O218" s="232">
        <f>ROUND(E218*N218,2)</f>
        <v>0.22</v>
      </c>
      <c r="P218" s="232">
        <v>0</v>
      </c>
      <c r="Q218" s="232">
        <f>ROUND(E218*P218,2)</f>
        <v>0</v>
      </c>
      <c r="R218" s="234"/>
      <c r="S218" s="234" t="s">
        <v>279</v>
      </c>
      <c r="T218" s="235" t="s">
        <v>151</v>
      </c>
      <c r="U218" s="220">
        <v>0.54</v>
      </c>
      <c r="V218" s="220">
        <f>ROUND(E218*U218,2)</f>
        <v>5.0199999999999996</v>
      </c>
      <c r="W218" s="220"/>
      <c r="X218" s="220" t="s">
        <v>204</v>
      </c>
      <c r="Y218" s="220" t="s">
        <v>152</v>
      </c>
      <c r="Z218" s="210"/>
      <c r="AA218" s="210"/>
      <c r="AB218" s="210"/>
      <c r="AC218" s="210"/>
      <c r="AD218" s="210"/>
      <c r="AE218" s="210"/>
      <c r="AF218" s="210"/>
      <c r="AG218" s="210" t="s">
        <v>205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5">
      <c r="A219" s="217"/>
      <c r="B219" s="218"/>
      <c r="C219" s="241" t="s">
        <v>453</v>
      </c>
      <c r="D219" s="236"/>
      <c r="E219" s="236"/>
      <c r="F219" s="236"/>
      <c r="G219" s="236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154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5">
      <c r="A220" s="217"/>
      <c r="B220" s="218"/>
      <c r="C220" s="257" t="s">
        <v>454</v>
      </c>
      <c r="D220" s="246"/>
      <c r="E220" s="247">
        <v>9.3000000000000007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213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49">
        <v>62</v>
      </c>
      <c r="B221" s="250" t="s">
        <v>455</v>
      </c>
      <c r="C221" s="258" t="s">
        <v>456</v>
      </c>
      <c r="D221" s="251" t="s">
        <v>202</v>
      </c>
      <c r="E221" s="252">
        <v>58</v>
      </c>
      <c r="F221" s="253"/>
      <c r="G221" s="254">
        <f>ROUND(E221*F221,2)</f>
        <v>0</v>
      </c>
      <c r="H221" s="253"/>
      <c r="I221" s="254">
        <f>ROUND(E221*H221,2)</f>
        <v>0</v>
      </c>
      <c r="J221" s="253"/>
      <c r="K221" s="254">
        <f>ROUND(E221*J221,2)</f>
        <v>0</v>
      </c>
      <c r="L221" s="254">
        <v>21</v>
      </c>
      <c r="M221" s="254">
        <f>G221*(1+L221/100)</f>
        <v>0</v>
      </c>
      <c r="N221" s="252">
        <v>0</v>
      </c>
      <c r="O221" s="252">
        <f>ROUND(E221*N221,2)</f>
        <v>0</v>
      </c>
      <c r="P221" s="252">
        <v>0</v>
      </c>
      <c r="Q221" s="252">
        <f>ROUND(E221*P221,2)</f>
        <v>0</v>
      </c>
      <c r="R221" s="254"/>
      <c r="S221" s="254" t="s">
        <v>279</v>
      </c>
      <c r="T221" s="255" t="s">
        <v>151</v>
      </c>
      <c r="U221" s="220">
        <v>0</v>
      </c>
      <c r="V221" s="220">
        <f>ROUND(E221*U221,2)</f>
        <v>0</v>
      </c>
      <c r="W221" s="220"/>
      <c r="X221" s="220" t="s">
        <v>284</v>
      </c>
      <c r="Y221" s="220" t="s">
        <v>152</v>
      </c>
      <c r="Z221" s="210"/>
      <c r="AA221" s="210"/>
      <c r="AB221" s="210"/>
      <c r="AC221" s="210"/>
      <c r="AD221" s="210"/>
      <c r="AE221" s="210"/>
      <c r="AF221" s="210"/>
      <c r="AG221" s="210" t="s">
        <v>285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5">
      <c r="A222" s="222" t="s">
        <v>145</v>
      </c>
      <c r="B222" s="223" t="s">
        <v>87</v>
      </c>
      <c r="C222" s="239" t="s">
        <v>88</v>
      </c>
      <c r="D222" s="224"/>
      <c r="E222" s="225"/>
      <c r="F222" s="226"/>
      <c r="G222" s="226">
        <f>SUMIF(AG223:AG239,"&lt;&gt;NOR",G223:G239)</f>
        <v>0</v>
      </c>
      <c r="H222" s="226"/>
      <c r="I222" s="226">
        <f>SUM(I223:I239)</f>
        <v>0</v>
      </c>
      <c r="J222" s="226"/>
      <c r="K222" s="226">
        <f>SUM(K223:K239)</f>
        <v>0</v>
      </c>
      <c r="L222" s="226"/>
      <c r="M222" s="226">
        <f>SUM(M223:M239)</f>
        <v>0</v>
      </c>
      <c r="N222" s="225"/>
      <c r="O222" s="225">
        <f>SUM(O223:O239)</f>
        <v>9.44</v>
      </c>
      <c r="P222" s="225"/>
      <c r="Q222" s="225">
        <f>SUM(Q223:Q239)</f>
        <v>0</v>
      </c>
      <c r="R222" s="226"/>
      <c r="S222" s="226"/>
      <c r="T222" s="227"/>
      <c r="U222" s="221"/>
      <c r="V222" s="221">
        <f>SUM(V223:V239)</f>
        <v>42.06</v>
      </c>
      <c r="W222" s="221"/>
      <c r="X222" s="221"/>
      <c r="Y222" s="221"/>
      <c r="AG222" t="s">
        <v>146</v>
      </c>
    </row>
    <row r="223" spans="1:60" outlineLevel="1" x14ac:dyDescent="0.25">
      <c r="A223" s="229">
        <v>63</v>
      </c>
      <c r="B223" s="230" t="s">
        <v>457</v>
      </c>
      <c r="C223" s="240" t="s">
        <v>458</v>
      </c>
      <c r="D223" s="231" t="s">
        <v>210</v>
      </c>
      <c r="E223" s="232">
        <v>0.46850000000000003</v>
      </c>
      <c r="F223" s="233"/>
      <c r="G223" s="234">
        <f>ROUND(E223*F223,2)</f>
        <v>0</v>
      </c>
      <c r="H223" s="233"/>
      <c r="I223" s="234">
        <f>ROUND(E223*H223,2)</f>
        <v>0</v>
      </c>
      <c r="J223" s="233"/>
      <c r="K223" s="234">
        <f>ROUND(E223*J223,2)</f>
        <v>0</v>
      </c>
      <c r="L223" s="234">
        <v>21</v>
      </c>
      <c r="M223" s="234">
        <f>G223*(1+L223/100)</f>
        <v>0</v>
      </c>
      <c r="N223" s="232">
        <v>2.5249999999999999</v>
      </c>
      <c r="O223" s="232">
        <f>ROUND(E223*N223,2)</f>
        <v>1.18</v>
      </c>
      <c r="P223" s="232">
        <v>0</v>
      </c>
      <c r="Q223" s="232">
        <f>ROUND(E223*P223,2)</f>
        <v>0</v>
      </c>
      <c r="R223" s="234" t="s">
        <v>459</v>
      </c>
      <c r="S223" s="234" t="s">
        <v>150</v>
      </c>
      <c r="T223" s="235" t="s">
        <v>150</v>
      </c>
      <c r="U223" s="220">
        <v>0.27</v>
      </c>
      <c r="V223" s="220">
        <f>ROUND(E223*U223,2)</f>
        <v>0.13</v>
      </c>
      <c r="W223" s="220"/>
      <c r="X223" s="220" t="s">
        <v>204</v>
      </c>
      <c r="Y223" s="220" t="s">
        <v>152</v>
      </c>
      <c r="Z223" s="210"/>
      <c r="AA223" s="210"/>
      <c r="AB223" s="210"/>
      <c r="AC223" s="210"/>
      <c r="AD223" s="210"/>
      <c r="AE223" s="210"/>
      <c r="AF223" s="210"/>
      <c r="AG223" s="210" t="s">
        <v>205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5">
      <c r="A224" s="217"/>
      <c r="B224" s="218"/>
      <c r="C224" s="257" t="s">
        <v>460</v>
      </c>
      <c r="D224" s="246"/>
      <c r="E224" s="247"/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213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5">
      <c r="A225" s="217"/>
      <c r="B225" s="218"/>
      <c r="C225" s="257" t="s">
        <v>220</v>
      </c>
      <c r="D225" s="246"/>
      <c r="E225" s="247">
        <v>0.46850000000000003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213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0.399999999999999" outlineLevel="1" x14ac:dyDescent="0.25">
      <c r="A226" s="229">
        <v>64</v>
      </c>
      <c r="B226" s="230" t="s">
        <v>461</v>
      </c>
      <c r="C226" s="240" t="s">
        <v>462</v>
      </c>
      <c r="D226" s="231" t="s">
        <v>210</v>
      </c>
      <c r="E226" s="232">
        <v>2.8695599999999999</v>
      </c>
      <c r="F226" s="233"/>
      <c r="G226" s="234">
        <f>ROUND(E226*F226,2)</f>
        <v>0</v>
      </c>
      <c r="H226" s="233"/>
      <c r="I226" s="234">
        <f>ROUND(E226*H226,2)</f>
        <v>0</v>
      </c>
      <c r="J226" s="233"/>
      <c r="K226" s="234">
        <f>ROUND(E226*J226,2)</f>
        <v>0</v>
      </c>
      <c r="L226" s="234">
        <v>21</v>
      </c>
      <c r="M226" s="234">
        <f>G226*(1+L226/100)</f>
        <v>0</v>
      </c>
      <c r="N226" s="232">
        <v>2.5249999999999999</v>
      </c>
      <c r="O226" s="232">
        <f>ROUND(E226*N226,2)</f>
        <v>7.25</v>
      </c>
      <c r="P226" s="232">
        <v>0</v>
      </c>
      <c r="Q226" s="232">
        <f>ROUND(E226*P226,2)</f>
        <v>0</v>
      </c>
      <c r="R226" s="234" t="s">
        <v>459</v>
      </c>
      <c r="S226" s="234" t="s">
        <v>150</v>
      </c>
      <c r="T226" s="235" t="s">
        <v>150</v>
      </c>
      <c r="U226" s="220">
        <v>0.46</v>
      </c>
      <c r="V226" s="220">
        <f>ROUND(E226*U226,2)</f>
        <v>1.32</v>
      </c>
      <c r="W226" s="220"/>
      <c r="X226" s="220" t="s">
        <v>204</v>
      </c>
      <c r="Y226" s="220" t="s">
        <v>152</v>
      </c>
      <c r="Z226" s="210"/>
      <c r="AA226" s="210"/>
      <c r="AB226" s="210"/>
      <c r="AC226" s="210"/>
      <c r="AD226" s="210"/>
      <c r="AE226" s="210"/>
      <c r="AF226" s="210"/>
      <c r="AG226" s="210" t="s">
        <v>205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5">
      <c r="A227" s="217"/>
      <c r="B227" s="218"/>
      <c r="C227" s="257" t="s">
        <v>463</v>
      </c>
      <c r="D227" s="246"/>
      <c r="E227" s="247"/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213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5">
      <c r="A228" s="217"/>
      <c r="B228" s="218"/>
      <c r="C228" s="257" t="s">
        <v>464</v>
      </c>
      <c r="D228" s="246"/>
      <c r="E228" s="247">
        <v>2.3424999999999998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213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5">
      <c r="A229" s="217"/>
      <c r="B229" s="218"/>
      <c r="C229" s="257" t="s">
        <v>465</v>
      </c>
      <c r="D229" s="246"/>
      <c r="E229" s="247">
        <v>0.52705999999999997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213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9">
        <v>65</v>
      </c>
      <c r="B230" s="230" t="s">
        <v>466</v>
      </c>
      <c r="C230" s="240" t="s">
        <v>467</v>
      </c>
      <c r="D230" s="231" t="s">
        <v>234</v>
      </c>
      <c r="E230" s="232">
        <v>23.568999999999999</v>
      </c>
      <c r="F230" s="233"/>
      <c r="G230" s="234">
        <f>ROUND(E230*F230,2)</f>
        <v>0</v>
      </c>
      <c r="H230" s="233"/>
      <c r="I230" s="234">
        <f>ROUND(E230*H230,2)</f>
        <v>0</v>
      </c>
      <c r="J230" s="233"/>
      <c r="K230" s="234">
        <f>ROUND(E230*J230,2)</f>
        <v>0</v>
      </c>
      <c r="L230" s="234">
        <v>21</v>
      </c>
      <c r="M230" s="234">
        <f>G230*(1+L230/100)</f>
        <v>0</v>
      </c>
      <c r="N230" s="232">
        <v>3.8240000000000003E-2</v>
      </c>
      <c r="O230" s="232">
        <f>ROUND(E230*N230,2)</f>
        <v>0.9</v>
      </c>
      <c r="P230" s="232">
        <v>0</v>
      </c>
      <c r="Q230" s="232">
        <f>ROUND(E230*P230,2)</f>
        <v>0</v>
      </c>
      <c r="R230" s="234" t="s">
        <v>459</v>
      </c>
      <c r="S230" s="234" t="s">
        <v>150</v>
      </c>
      <c r="T230" s="235" t="s">
        <v>150</v>
      </c>
      <c r="U230" s="220">
        <v>0.93</v>
      </c>
      <c r="V230" s="220">
        <f>ROUND(E230*U230,2)</f>
        <v>21.92</v>
      </c>
      <c r="W230" s="220"/>
      <c r="X230" s="220" t="s">
        <v>204</v>
      </c>
      <c r="Y230" s="220" t="s">
        <v>152</v>
      </c>
      <c r="Z230" s="210"/>
      <c r="AA230" s="210"/>
      <c r="AB230" s="210"/>
      <c r="AC230" s="210"/>
      <c r="AD230" s="210"/>
      <c r="AE230" s="210"/>
      <c r="AF230" s="210"/>
      <c r="AG230" s="210" t="s">
        <v>205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5">
      <c r="A231" s="217"/>
      <c r="B231" s="218"/>
      <c r="C231" s="257" t="s">
        <v>463</v>
      </c>
      <c r="D231" s="246"/>
      <c r="E231" s="247"/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213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5">
      <c r="A232" s="217"/>
      <c r="B232" s="218"/>
      <c r="C232" s="257" t="s">
        <v>468</v>
      </c>
      <c r="D232" s="246"/>
      <c r="E232" s="247">
        <v>18.739999999999998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213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5">
      <c r="A233" s="217"/>
      <c r="B233" s="218"/>
      <c r="C233" s="257" t="s">
        <v>469</v>
      </c>
      <c r="D233" s="246"/>
      <c r="E233" s="247">
        <v>4.2164999999999999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213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5">
      <c r="A234" s="217"/>
      <c r="B234" s="218"/>
      <c r="C234" s="257" t="s">
        <v>470</v>
      </c>
      <c r="D234" s="246"/>
      <c r="E234" s="247">
        <v>0.25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213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5">
      <c r="A235" s="217"/>
      <c r="B235" s="218"/>
      <c r="C235" s="257" t="s">
        <v>471</v>
      </c>
      <c r="D235" s="246"/>
      <c r="E235" s="247">
        <v>0.36249999999999999</v>
      </c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213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49">
        <v>66</v>
      </c>
      <c r="B236" s="250" t="s">
        <v>472</v>
      </c>
      <c r="C236" s="258" t="s">
        <v>473</v>
      </c>
      <c r="D236" s="251" t="s">
        <v>234</v>
      </c>
      <c r="E236" s="252">
        <v>23.568999999999999</v>
      </c>
      <c r="F236" s="253"/>
      <c r="G236" s="254">
        <f>ROUND(E236*F236,2)</f>
        <v>0</v>
      </c>
      <c r="H236" s="253"/>
      <c r="I236" s="254">
        <f>ROUND(E236*H236,2)</f>
        <v>0</v>
      </c>
      <c r="J236" s="253"/>
      <c r="K236" s="254">
        <f>ROUND(E236*J236,2)</f>
        <v>0</v>
      </c>
      <c r="L236" s="254">
        <v>21</v>
      </c>
      <c r="M236" s="254">
        <f>G236*(1+L236/100)</f>
        <v>0</v>
      </c>
      <c r="N236" s="252">
        <v>0</v>
      </c>
      <c r="O236" s="252">
        <f>ROUND(E236*N236,2)</f>
        <v>0</v>
      </c>
      <c r="P236" s="252">
        <v>0</v>
      </c>
      <c r="Q236" s="252">
        <f>ROUND(E236*P236,2)</f>
        <v>0</v>
      </c>
      <c r="R236" s="254" t="s">
        <v>459</v>
      </c>
      <c r="S236" s="254" t="s">
        <v>150</v>
      </c>
      <c r="T236" s="255" t="s">
        <v>150</v>
      </c>
      <c r="U236" s="220">
        <v>0.53</v>
      </c>
      <c r="V236" s="220">
        <f>ROUND(E236*U236,2)</f>
        <v>12.49</v>
      </c>
      <c r="W236" s="220"/>
      <c r="X236" s="220" t="s">
        <v>204</v>
      </c>
      <c r="Y236" s="220" t="s">
        <v>152</v>
      </c>
      <c r="Z236" s="210"/>
      <c r="AA236" s="210"/>
      <c r="AB236" s="210"/>
      <c r="AC236" s="210"/>
      <c r="AD236" s="210"/>
      <c r="AE236" s="210"/>
      <c r="AF236" s="210"/>
      <c r="AG236" s="210" t="s">
        <v>205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29">
        <v>67</v>
      </c>
      <c r="B237" s="230" t="s">
        <v>474</v>
      </c>
      <c r="C237" s="240" t="s">
        <v>475</v>
      </c>
      <c r="D237" s="231" t="s">
        <v>324</v>
      </c>
      <c r="E237" s="232">
        <v>0.11011</v>
      </c>
      <c r="F237" s="233"/>
      <c r="G237" s="234">
        <f>ROUND(E237*F237,2)</f>
        <v>0</v>
      </c>
      <c r="H237" s="233"/>
      <c r="I237" s="234">
        <f>ROUND(E237*H237,2)</f>
        <v>0</v>
      </c>
      <c r="J237" s="233"/>
      <c r="K237" s="234">
        <f>ROUND(E237*J237,2)</f>
        <v>0</v>
      </c>
      <c r="L237" s="234">
        <v>21</v>
      </c>
      <c r="M237" s="234">
        <f>G237*(1+L237/100)</f>
        <v>0</v>
      </c>
      <c r="N237" s="232">
        <v>1.01701</v>
      </c>
      <c r="O237" s="232">
        <f>ROUND(E237*N237,2)</f>
        <v>0.11</v>
      </c>
      <c r="P237" s="232">
        <v>0</v>
      </c>
      <c r="Q237" s="232">
        <f>ROUND(E237*P237,2)</f>
        <v>0</v>
      </c>
      <c r="R237" s="234" t="s">
        <v>459</v>
      </c>
      <c r="S237" s="234" t="s">
        <v>150</v>
      </c>
      <c r="T237" s="235" t="s">
        <v>150</v>
      </c>
      <c r="U237" s="220">
        <v>56.35</v>
      </c>
      <c r="V237" s="220">
        <f>ROUND(E237*U237,2)</f>
        <v>6.2</v>
      </c>
      <c r="W237" s="220"/>
      <c r="X237" s="220" t="s">
        <v>204</v>
      </c>
      <c r="Y237" s="220" t="s">
        <v>152</v>
      </c>
      <c r="Z237" s="210"/>
      <c r="AA237" s="210"/>
      <c r="AB237" s="210"/>
      <c r="AC237" s="210"/>
      <c r="AD237" s="210"/>
      <c r="AE237" s="210"/>
      <c r="AF237" s="210"/>
      <c r="AG237" s="210" t="s">
        <v>205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5">
      <c r="A238" s="217"/>
      <c r="B238" s="218"/>
      <c r="C238" s="257" t="s">
        <v>476</v>
      </c>
      <c r="D238" s="246"/>
      <c r="E238" s="247">
        <v>0.11011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213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49">
        <v>68</v>
      </c>
      <c r="B239" s="250" t="s">
        <v>477</v>
      </c>
      <c r="C239" s="258" t="s">
        <v>478</v>
      </c>
      <c r="D239" s="251" t="s">
        <v>202</v>
      </c>
      <c r="E239" s="252">
        <v>1</v>
      </c>
      <c r="F239" s="253"/>
      <c r="G239" s="254">
        <f>ROUND(E239*F239,2)</f>
        <v>0</v>
      </c>
      <c r="H239" s="253"/>
      <c r="I239" s="254">
        <f>ROUND(E239*H239,2)</f>
        <v>0</v>
      </c>
      <c r="J239" s="253"/>
      <c r="K239" s="254">
        <f>ROUND(E239*J239,2)</f>
        <v>0</v>
      </c>
      <c r="L239" s="254">
        <v>21</v>
      </c>
      <c r="M239" s="254">
        <f>G239*(1+L239/100)</f>
        <v>0</v>
      </c>
      <c r="N239" s="252">
        <v>0</v>
      </c>
      <c r="O239" s="252">
        <f>ROUND(E239*N239,2)</f>
        <v>0</v>
      </c>
      <c r="P239" s="252">
        <v>0</v>
      </c>
      <c r="Q239" s="252">
        <f>ROUND(E239*P239,2)</f>
        <v>0</v>
      </c>
      <c r="R239" s="254"/>
      <c r="S239" s="254" t="s">
        <v>279</v>
      </c>
      <c r="T239" s="255" t="s">
        <v>151</v>
      </c>
      <c r="U239" s="220">
        <v>0</v>
      </c>
      <c r="V239" s="220">
        <f>ROUND(E239*U239,2)</f>
        <v>0</v>
      </c>
      <c r="W239" s="220"/>
      <c r="X239" s="220" t="s">
        <v>204</v>
      </c>
      <c r="Y239" s="220" t="s">
        <v>152</v>
      </c>
      <c r="Z239" s="210"/>
      <c r="AA239" s="210"/>
      <c r="AB239" s="210"/>
      <c r="AC239" s="210"/>
      <c r="AD239" s="210"/>
      <c r="AE239" s="210"/>
      <c r="AF239" s="210"/>
      <c r="AG239" s="210" t="s">
        <v>205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x14ac:dyDescent="0.25">
      <c r="A240" s="222" t="s">
        <v>145</v>
      </c>
      <c r="B240" s="223" t="s">
        <v>89</v>
      </c>
      <c r="C240" s="239" t="s">
        <v>90</v>
      </c>
      <c r="D240" s="224"/>
      <c r="E240" s="225"/>
      <c r="F240" s="226"/>
      <c r="G240" s="226">
        <f>SUMIF(AG241:AG286,"&lt;&gt;NOR",G241:G286)</f>
        <v>0</v>
      </c>
      <c r="H240" s="226"/>
      <c r="I240" s="226">
        <f>SUM(I241:I286)</f>
        <v>0</v>
      </c>
      <c r="J240" s="226"/>
      <c r="K240" s="226">
        <f>SUM(K241:K286)</f>
        <v>0</v>
      </c>
      <c r="L240" s="226"/>
      <c r="M240" s="226">
        <f>SUM(M241:M286)</f>
        <v>0</v>
      </c>
      <c r="N240" s="225"/>
      <c r="O240" s="225">
        <f>SUM(O241:O286)</f>
        <v>415.71000000000004</v>
      </c>
      <c r="P240" s="225"/>
      <c r="Q240" s="225">
        <f>SUM(Q241:Q286)</f>
        <v>0</v>
      </c>
      <c r="R240" s="226"/>
      <c r="S240" s="226"/>
      <c r="T240" s="227"/>
      <c r="U240" s="221"/>
      <c r="V240" s="221">
        <f>SUM(V241:V286)</f>
        <v>45</v>
      </c>
      <c r="W240" s="221"/>
      <c r="X240" s="221"/>
      <c r="Y240" s="221"/>
      <c r="AG240" t="s">
        <v>146</v>
      </c>
    </row>
    <row r="241" spans="1:60" ht="20.399999999999999" outlineLevel="1" x14ac:dyDescent="0.25">
      <c r="A241" s="229">
        <v>69</v>
      </c>
      <c r="B241" s="230" t="s">
        <v>479</v>
      </c>
      <c r="C241" s="240" t="s">
        <v>480</v>
      </c>
      <c r="D241" s="231" t="s">
        <v>234</v>
      </c>
      <c r="E241" s="232">
        <v>322.03500000000003</v>
      </c>
      <c r="F241" s="233"/>
      <c r="G241" s="234">
        <f>ROUND(E241*F241,2)</f>
        <v>0</v>
      </c>
      <c r="H241" s="233"/>
      <c r="I241" s="234">
        <f>ROUND(E241*H241,2)</f>
        <v>0</v>
      </c>
      <c r="J241" s="233"/>
      <c r="K241" s="234">
        <f>ROUND(E241*J241,2)</f>
        <v>0</v>
      </c>
      <c r="L241" s="234">
        <v>21</v>
      </c>
      <c r="M241" s="234">
        <f>G241*(1+L241/100)</f>
        <v>0</v>
      </c>
      <c r="N241" s="232">
        <v>0.28799999999999998</v>
      </c>
      <c r="O241" s="232">
        <f>ROUND(E241*N241,2)</f>
        <v>92.75</v>
      </c>
      <c r="P241" s="232">
        <v>0</v>
      </c>
      <c r="Q241" s="232">
        <f>ROUND(E241*P241,2)</f>
        <v>0</v>
      </c>
      <c r="R241" s="234" t="s">
        <v>332</v>
      </c>
      <c r="S241" s="234" t="s">
        <v>150</v>
      </c>
      <c r="T241" s="235" t="s">
        <v>150</v>
      </c>
      <c r="U241" s="220">
        <v>0.02</v>
      </c>
      <c r="V241" s="220">
        <f>ROUND(E241*U241,2)</f>
        <v>6.44</v>
      </c>
      <c r="W241" s="220"/>
      <c r="X241" s="220" t="s">
        <v>204</v>
      </c>
      <c r="Y241" s="220" t="s">
        <v>152</v>
      </c>
      <c r="Z241" s="210"/>
      <c r="AA241" s="210"/>
      <c r="AB241" s="210"/>
      <c r="AC241" s="210"/>
      <c r="AD241" s="210"/>
      <c r="AE241" s="210"/>
      <c r="AF241" s="210"/>
      <c r="AG241" s="210" t="s">
        <v>205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5">
      <c r="A242" s="217"/>
      <c r="B242" s="218"/>
      <c r="C242" s="257" t="s">
        <v>245</v>
      </c>
      <c r="D242" s="246"/>
      <c r="E242" s="247"/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213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5">
      <c r="A243" s="217"/>
      <c r="B243" s="218"/>
      <c r="C243" s="257" t="s">
        <v>481</v>
      </c>
      <c r="D243" s="246"/>
      <c r="E243" s="247">
        <v>289.8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213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5">
      <c r="A244" s="217"/>
      <c r="B244" s="218"/>
      <c r="C244" s="257" t="s">
        <v>247</v>
      </c>
      <c r="D244" s="246"/>
      <c r="E244" s="247"/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213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5">
      <c r="A245" s="217"/>
      <c r="B245" s="218"/>
      <c r="C245" s="257" t="s">
        <v>482</v>
      </c>
      <c r="D245" s="246"/>
      <c r="E245" s="247">
        <v>5.46</v>
      </c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213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5">
      <c r="A246" s="217"/>
      <c r="B246" s="218"/>
      <c r="C246" s="257" t="s">
        <v>249</v>
      </c>
      <c r="D246" s="246"/>
      <c r="E246" s="247"/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213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5">
      <c r="A247" s="217"/>
      <c r="B247" s="218"/>
      <c r="C247" s="257" t="s">
        <v>483</v>
      </c>
      <c r="D247" s="246"/>
      <c r="E247" s="247">
        <v>0.52500000000000002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213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5">
      <c r="A248" s="217"/>
      <c r="B248" s="218"/>
      <c r="C248" s="257" t="s">
        <v>251</v>
      </c>
      <c r="D248" s="246"/>
      <c r="E248" s="247"/>
      <c r="F248" s="220"/>
      <c r="G248" s="220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213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5">
      <c r="A249" s="217"/>
      <c r="B249" s="218"/>
      <c r="C249" s="257" t="s">
        <v>484</v>
      </c>
      <c r="D249" s="246"/>
      <c r="E249" s="247">
        <v>12.6</v>
      </c>
      <c r="F249" s="220"/>
      <c r="G249" s="22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213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5">
      <c r="A250" s="217"/>
      <c r="B250" s="218"/>
      <c r="C250" s="257" t="s">
        <v>253</v>
      </c>
      <c r="D250" s="246"/>
      <c r="E250" s="247"/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213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5">
      <c r="A251" s="217"/>
      <c r="B251" s="218"/>
      <c r="C251" s="257" t="s">
        <v>485</v>
      </c>
      <c r="D251" s="246"/>
      <c r="E251" s="247">
        <v>4.2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213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5">
      <c r="A252" s="217"/>
      <c r="B252" s="218"/>
      <c r="C252" s="257" t="s">
        <v>255</v>
      </c>
      <c r="D252" s="246"/>
      <c r="E252" s="247"/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213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5">
      <c r="A253" s="217"/>
      <c r="B253" s="218"/>
      <c r="C253" s="257" t="s">
        <v>486</v>
      </c>
      <c r="D253" s="246"/>
      <c r="E253" s="247">
        <v>9.4499999999999993</v>
      </c>
      <c r="F253" s="220"/>
      <c r="G253" s="220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213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0.399999999999999" outlineLevel="1" x14ac:dyDescent="0.25">
      <c r="A254" s="229">
        <v>70</v>
      </c>
      <c r="B254" s="230" t="s">
        <v>487</v>
      </c>
      <c r="C254" s="240" t="s">
        <v>488</v>
      </c>
      <c r="D254" s="231" t="s">
        <v>234</v>
      </c>
      <c r="E254" s="232">
        <v>337.37</v>
      </c>
      <c r="F254" s="233"/>
      <c r="G254" s="234">
        <f>ROUND(E254*F254,2)</f>
        <v>0</v>
      </c>
      <c r="H254" s="233"/>
      <c r="I254" s="234">
        <f>ROUND(E254*H254,2)</f>
        <v>0</v>
      </c>
      <c r="J254" s="233"/>
      <c r="K254" s="234">
        <f>ROUND(E254*J254,2)</f>
        <v>0</v>
      </c>
      <c r="L254" s="234">
        <v>21</v>
      </c>
      <c r="M254" s="234">
        <f>G254*(1+L254/100)</f>
        <v>0</v>
      </c>
      <c r="N254" s="232">
        <v>0.378</v>
      </c>
      <c r="O254" s="232">
        <f>ROUND(E254*N254,2)</f>
        <v>127.53</v>
      </c>
      <c r="P254" s="232">
        <v>0</v>
      </c>
      <c r="Q254" s="232">
        <f>ROUND(E254*P254,2)</f>
        <v>0</v>
      </c>
      <c r="R254" s="234" t="s">
        <v>332</v>
      </c>
      <c r="S254" s="234" t="s">
        <v>150</v>
      </c>
      <c r="T254" s="235" t="s">
        <v>150</v>
      </c>
      <c r="U254" s="220">
        <v>0.03</v>
      </c>
      <c r="V254" s="220">
        <f>ROUND(E254*U254,2)</f>
        <v>10.119999999999999</v>
      </c>
      <c r="W254" s="220"/>
      <c r="X254" s="220" t="s">
        <v>204</v>
      </c>
      <c r="Y254" s="220" t="s">
        <v>152</v>
      </c>
      <c r="Z254" s="210"/>
      <c r="AA254" s="210"/>
      <c r="AB254" s="210"/>
      <c r="AC254" s="210"/>
      <c r="AD254" s="210"/>
      <c r="AE254" s="210"/>
      <c r="AF254" s="210"/>
      <c r="AG254" s="210" t="s">
        <v>205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5">
      <c r="A255" s="217"/>
      <c r="B255" s="218"/>
      <c r="C255" s="257" t="s">
        <v>245</v>
      </c>
      <c r="D255" s="246"/>
      <c r="E255" s="247"/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213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5">
      <c r="A256" s="217"/>
      <c r="B256" s="218"/>
      <c r="C256" s="257" t="s">
        <v>246</v>
      </c>
      <c r="D256" s="246"/>
      <c r="E256" s="247">
        <v>303.60000000000002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213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5">
      <c r="A257" s="217"/>
      <c r="B257" s="218"/>
      <c r="C257" s="257" t="s">
        <v>247</v>
      </c>
      <c r="D257" s="246"/>
      <c r="E257" s="247"/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213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5">
      <c r="A258" s="217"/>
      <c r="B258" s="218"/>
      <c r="C258" s="257" t="s">
        <v>248</v>
      </c>
      <c r="D258" s="246"/>
      <c r="E258" s="247">
        <v>5.72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213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5">
      <c r="A259" s="217"/>
      <c r="B259" s="218"/>
      <c r="C259" s="257" t="s">
        <v>249</v>
      </c>
      <c r="D259" s="246"/>
      <c r="E259" s="247"/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213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5">
      <c r="A260" s="217"/>
      <c r="B260" s="218"/>
      <c r="C260" s="257" t="s">
        <v>250</v>
      </c>
      <c r="D260" s="246"/>
      <c r="E260" s="247">
        <v>0.55000000000000004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213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5">
      <c r="A261" s="217"/>
      <c r="B261" s="218"/>
      <c r="C261" s="257" t="s">
        <v>251</v>
      </c>
      <c r="D261" s="246"/>
      <c r="E261" s="247"/>
      <c r="F261" s="220"/>
      <c r="G261" s="220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213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5">
      <c r="A262" s="217"/>
      <c r="B262" s="218"/>
      <c r="C262" s="257" t="s">
        <v>252</v>
      </c>
      <c r="D262" s="246"/>
      <c r="E262" s="247">
        <v>13.2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213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3" x14ac:dyDescent="0.25">
      <c r="A263" s="217"/>
      <c r="B263" s="218"/>
      <c r="C263" s="257" t="s">
        <v>253</v>
      </c>
      <c r="D263" s="246"/>
      <c r="E263" s="247"/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213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5">
      <c r="A264" s="217"/>
      <c r="B264" s="218"/>
      <c r="C264" s="257" t="s">
        <v>254</v>
      </c>
      <c r="D264" s="246"/>
      <c r="E264" s="247">
        <v>4.4000000000000004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213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5">
      <c r="A265" s="217"/>
      <c r="B265" s="218"/>
      <c r="C265" s="257" t="s">
        <v>255</v>
      </c>
      <c r="D265" s="246"/>
      <c r="E265" s="247"/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213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5">
      <c r="A266" s="217"/>
      <c r="B266" s="218"/>
      <c r="C266" s="257" t="s">
        <v>256</v>
      </c>
      <c r="D266" s="246"/>
      <c r="E266" s="247">
        <v>9.9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213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0.399999999999999" outlineLevel="1" x14ac:dyDescent="0.25">
      <c r="A267" s="229">
        <v>71</v>
      </c>
      <c r="B267" s="230" t="s">
        <v>489</v>
      </c>
      <c r="C267" s="240" t="s">
        <v>490</v>
      </c>
      <c r="D267" s="231" t="s">
        <v>234</v>
      </c>
      <c r="E267" s="232">
        <v>196.9</v>
      </c>
      <c r="F267" s="233"/>
      <c r="G267" s="234">
        <f>ROUND(E267*F267,2)</f>
        <v>0</v>
      </c>
      <c r="H267" s="233"/>
      <c r="I267" s="234">
        <f>ROUND(E267*H267,2)</f>
        <v>0</v>
      </c>
      <c r="J267" s="233"/>
      <c r="K267" s="234">
        <f>ROUND(E267*J267,2)</f>
        <v>0</v>
      </c>
      <c r="L267" s="234">
        <v>21</v>
      </c>
      <c r="M267" s="234">
        <f>G267*(1+L267/100)</f>
        <v>0</v>
      </c>
      <c r="N267" s="232">
        <v>0.441</v>
      </c>
      <c r="O267" s="232">
        <f>ROUND(E267*N267,2)</f>
        <v>86.83</v>
      </c>
      <c r="P267" s="232">
        <v>0</v>
      </c>
      <c r="Q267" s="232">
        <f>ROUND(E267*P267,2)</f>
        <v>0</v>
      </c>
      <c r="R267" s="234" t="s">
        <v>332</v>
      </c>
      <c r="S267" s="234" t="s">
        <v>150</v>
      </c>
      <c r="T267" s="235" t="s">
        <v>150</v>
      </c>
      <c r="U267" s="220">
        <v>0.03</v>
      </c>
      <c r="V267" s="220">
        <f>ROUND(E267*U267,2)</f>
        <v>5.91</v>
      </c>
      <c r="W267" s="220"/>
      <c r="X267" s="220" t="s">
        <v>204</v>
      </c>
      <c r="Y267" s="220" t="s">
        <v>152</v>
      </c>
      <c r="Z267" s="210"/>
      <c r="AA267" s="210"/>
      <c r="AB267" s="210"/>
      <c r="AC267" s="210"/>
      <c r="AD267" s="210"/>
      <c r="AE267" s="210"/>
      <c r="AF267" s="210"/>
      <c r="AG267" s="210" t="s">
        <v>205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5">
      <c r="A268" s="217"/>
      <c r="B268" s="218"/>
      <c r="C268" s="257" t="s">
        <v>241</v>
      </c>
      <c r="D268" s="246"/>
      <c r="E268" s="247"/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213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5">
      <c r="A269" s="217"/>
      <c r="B269" s="218"/>
      <c r="C269" s="257" t="s">
        <v>242</v>
      </c>
      <c r="D269" s="246"/>
      <c r="E269" s="247">
        <v>135.30000000000001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213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5">
      <c r="A270" s="217"/>
      <c r="B270" s="218"/>
      <c r="C270" s="257" t="s">
        <v>243</v>
      </c>
      <c r="D270" s="246"/>
      <c r="E270" s="247"/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213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5">
      <c r="A271" s="217"/>
      <c r="B271" s="218"/>
      <c r="C271" s="257" t="s">
        <v>244</v>
      </c>
      <c r="D271" s="246"/>
      <c r="E271" s="247">
        <v>61.6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213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20.399999999999999" outlineLevel="1" x14ac:dyDescent="0.25">
      <c r="A272" s="229">
        <v>72</v>
      </c>
      <c r="B272" s="230" t="s">
        <v>491</v>
      </c>
      <c r="C272" s="240" t="s">
        <v>492</v>
      </c>
      <c r="D272" s="231" t="s">
        <v>234</v>
      </c>
      <c r="E272" s="232">
        <v>123</v>
      </c>
      <c r="F272" s="233"/>
      <c r="G272" s="234">
        <f>ROUND(E272*F272,2)</f>
        <v>0</v>
      </c>
      <c r="H272" s="233"/>
      <c r="I272" s="234">
        <f>ROUND(E272*H272,2)</f>
        <v>0</v>
      </c>
      <c r="J272" s="233"/>
      <c r="K272" s="234">
        <f>ROUND(E272*J272,2)</f>
        <v>0</v>
      </c>
      <c r="L272" s="234">
        <v>21</v>
      </c>
      <c r="M272" s="234">
        <f>G272*(1+L272/100)</f>
        <v>0</v>
      </c>
      <c r="N272" s="232">
        <v>0.26375999999999999</v>
      </c>
      <c r="O272" s="232">
        <f>ROUND(E272*N272,2)</f>
        <v>32.44</v>
      </c>
      <c r="P272" s="232">
        <v>0</v>
      </c>
      <c r="Q272" s="232">
        <f>ROUND(E272*P272,2)</f>
        <v>0</v>
      </c>
      <c r="R272" s="234" t="s">
        <v>332</v>
      </c>
      <c r="S272" s="234" t="s">
        <v>150</v>
      </c>
      <c r="T272" s="235" t="s">
        <v>150</v>
      </c>
      <c r="U272" s="220">
        <v>0.08</v>
      </c>
      <c r="V272" s="220">
        <f>ROUND(E272*U272,2)</f>
        <v>9.84</v>
      </c>
      <c r="W272" s="220"/>
      <c r="X272" s="220" t="s">
        <v>204</v>
      </c>
      <c r="Y272" s="220" t="s">
        <v>152</v>
      </c>
      <c r="Z272" s="210"/>
      <c r="AA272" s="210"/>
      <c r="AB272" s="210"/>
      <c r="AC272" s="210"/>
      <c r="AD272" s="210"/>
      <c r="AE272" s="210"/>
      <c r="AF272" s="210"/>
      <c r="AG272" s="210" t="s">
        <v>205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5">
      <c r="A273" s="217"/>
      <c r="B273" s="218"/>
      <c r="C273" s="256" t="s">
        <v>493</v>
      </c>
      <c r="D273" s="248"/>
      <c r="E273" s="248"/>
      <c r="F273" s="248"/>
      <c r="G273" s="248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207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5">
      <c r="A274" s="217"/>
      <c r="B274" s="218"/>
      <c r="C274" s="257" t="s">
        <v>241</v>
      </c>
      <c r="D274" s="246"/>
      <c r="E274" s="247"/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213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5">
      <c r="A275" s="217"/>
      <c r="B275" s="218"/>
      <c r="C275" s="257" t="s">
        <v>494</v>
      </c>
      <c r="D275" s="246"/>
      <c r="E275" s="247">
        <v>123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213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9">
        <v>73</v>
      </c>
      <c r="B276" s="230" t="s">
        <v>495</v>
      </c>
      <c r="C276" s="240" t="s">
        <v>496</v>
      </c>
      <c r="D276" s="231" t="s">
        <v>234</v>
      </c>
      <c r="E276" s="232">
        <v>129.15</v>
      </c>
      <c r="F276" s="233"/>
      <c r="G276" s="234">
        <f>ROUND(E276*F276,2)</f>
        <v>0</v>
      </c>
      <c r="H276" s="233"/>
      <c r="I276" s="234">
        <f>ROUND(E276*H276,2)</f>
        <v>0</v>
      </c>
      <c r="J276" s="233"/>
      <c r="K276" s="234">
        <f>ROUND(E276*J276,2)</f>
        <v>0</v>
      </c>
      <c r="L276" s="234">
        <v>21</v>
      </c>
      <c r="M276" s="234">
        <f>G276*(1+L276/100)</f>
        <v>0</v>
      </c>
      <c r="N276" s="232">
        <v>0.38313999999999998</v>
      </c>
      <c r="O276" s="232">
        <f>ROUND(E276*N276,2)</f>
        <v>49.48</v>
      </c>
      <c r="P276" s="232">
        <v>0</v>
      </c>
      <c r="Q276" s="232">
        <f>ROUND(E276*P276,2)</f>
        <v>0</v>
      </c>
      <c r="R276" s="234" t="s">
        <v>332</v>
      </c>
      <c r="S276" s="234" t="s">
        <v>150</v>
      </c>
      <c r="T276" s="235" t="s">
        <v>150</v>
      </c>
      <c r="U276" s="220">
        <v>0.03</v>
      </c>
      <c r="V276" s="220">
        <f>ROUND(E276*U276,2)</f>
        <v>3.87</v>
      </c>
      <c r="W276" s="220"/>
      <c r="X276" s="220" t="s">
        <v>204</v>
      </c>
      <c r="Y276" s="220" t="s">
        <v>152</v>
      </c>
      <c r="Z276" s="210"/>
      <c r="AA276" s="210"/>
      <c r="AB276" s="210"/>
      <c r="AC276" s="210"/>
      <c r="AD276" s="210"/>
      <c r="AE276" s="210"/>
      <c r="AF276" s="210"/>
      <c r="AG276" s="210" t="s">
        <v>205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5">
      <c r="A277" s="217"/>
      <c r="B277" s="218"/>
      <c r="C277" s="256" t="s">
        <v>497</v>
      </c>
      <c r="D277" s="248"/>
      <c r="E277" s="248"/>
      <c r="F277" s="248"/>
      <c r="G277" s="248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207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5">
      <c r="A278" s="217"/>
      <c r="B278" s="218"/>
      <c r="C278" s="257" t="s">
        <v>241</v>
      </c>
      <c r="D278" s="246"/>
      <c r="E278" s="247"/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213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5">
      <c r="A279" s="217"/>
      <c r="B279" s="218"/>
      <c r="C279" s="257" t="s">
        <v>498</v>
      </c>
      <c r="D279" s="246"/>
      <c r="E279" s="247">
        <v>129.15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213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9">
        <v>74</v>
      </c>
      <c r="B280" s="230" t="s">
        <v>499</v>
      </c>
      <c r="C280" s="240" t="s">
        <v>500</v>
      </c>
      <c r="D280" s="231" t="s">
        <v>234</v>
      </c>
      <c r="E280" s="232">
        <v>58.8</v>
      </c>
      <c r="F280" s="233"/>
      <c r="G280" s="234">
        <f>ROUND(E280*F280,2)</f>
        <v>0</v>
      </c>
      <c r="H280" s="233"/>
      <c r="I280" s="234">
        <f>ROUND(E280*H280,2)</f>
        <v>0</v>
      </c>
      <c r="J280" s="233"/>
      <c r="K280" s="234">
        <f>ROUND(E280*J280,2)</f>
        <v>0</v>
      </c>
      <c r="L280" s="234">
        <v>21</v>
      </c>
      <c r="M280" s="234">
        <f>G280*(1+L280/100)</f>
        <v>0</v>
      </c>
      <c r="N280" s="232">
        <v>0.45382</v>
      </c>
      <c r="O280" s="232">
        <f>ROUND(E280*N280,2)</f>
        <v>26.68</v>
      </c>
      <c r="P280" s="232">
        <v>0</v>
      </c>
      <c r="Q280" s="232">
        <f>ROUND(E280*P280,2)</f>
        <v>0</v>
      </c>
      <c r="R280" s="234" t="s">
        <v>332</v>
      </c>
      <c r="S280" s="234" t="s">
        <v>150</v>
      </c>
      <c r="T280" s="235" t="s">
        <v>150</v>
      </c>
      <c r="U280" s="220">
        <v>0.08</v>
      </c>
      <c r="V280" s="220">
        <f>ROUND(E280*U280,2)</f>
        <v>4.7</v>
      </c>
      <c r="W280" s="220"/>
      <c r="X280" s="220" t="s">
        <v>204</v>
      </c>
      <c r="Y280" s="220" t="s">
        <v>152</v>
      </c>
      <c r="Z280" s="210"/>
      <c r="AA280" s="210"/>
      <c r="AB280" s="210"/>
      <c r="AC280" s="210"/>
      <c r="AD280" s="210"/>
      <c r="AE280" s="210"/>
      <c r="AF280" s="210"/>
      <c r="AG280" s="210" t="s">
        <v>205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5">
      <c r="A281" s="217"/>
      <c r="B281" s="218"/>
      <c r="C281" s="256" t="s">
        <v>501</v>
      </c>
      <c r="D281" s="248"/>
      <c r="E281" s="248"/>
      <c r="F281" s="248"/>
      <c r="G281" s="248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207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5">
      <c r="A282" s="217"/>
      <c r="B282" s="218"/>
      <c r="C282" s="257" t="s">
        <v>243</v>
      </c>
      <c r="D282" s="246"/>
      <c r="E282" s="247"/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213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5">
      <c r="A283" s="217"/>
      <c r="B283" s="218"/>
      <c r="C283" s="257" t="s">
        <v>502</v>
      </c>
      <c r="D283" s="246"/>
      <c r="E283" s="247">
        <v>58.8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213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9">
        <v>75</v>
      </c>
      <c r="B284" s="230" t="s">
        <v>503</v>
      </c>
      <c r="C284" s="240" t="s">
        <v>504</v>
      </c>
      <c r="D284" s="231" t="s">
        <v>234</v>
      </c>
      <c r="E284" s="232">
        <v>58.8</v>
      </c>
      <c r="F284" s="233"/>
      <c r="G284" s="234">
        <f>ROUND(E284*F284,2)</f>
        <v>0</v>
      </c>
      <c r="H284" s="233"/>
      <c r="I284" s="234">
        <f>ROUND(E284*H284,2)</f>
        <v>0</v>
      </c>
      <c r="J284" s="233"/>
      <c r="K284" s="234">
        <f>ROUND(E284*J284,2)</f>
        <v>0</v>
      </c>
      <c r="L284" s="234">
        <v>21</v>
      </c>
      <c r="M284" s="234">
        <f>G284*(1+L284/100)</f>
        <v>0</v>
      </c>
      <c r="N284" s="232">
        <v>1.0000000000000001E-5</v>
      </c>
      <c r="O284" s="232">
        <f>ROUND(E284*N284,2)</f>
        <v>0</v>
      </c>
      <c r="P284" s="232">
        <v>0</v>
      </c>
      <c r="Q284" s="232">
        <f>ROUND(E284*P284,2)</f>
        <v>0</v>
      </c>
      <c r="R284" s="234"/>
      <c r="S284" s="234" t="s">
        <v>279</v>
      </c>
      <c r="T284" s="235" t="s">
        <v>150</v>
      </c>
      <c r="U284" s="220">
        <v>7.0000000000000007E-2</v>
      </c>
      <c r="V284" s="220">
        <f>ROUND(E284*U284,2)</f>
        <v>4.12</v>
      </c>
      <c r="W284" s="220"/>
      <c r="X284" s="220" t="s">
        <v>204</v>
      </c>
      <c r="Y284" s="220" t="s">
        <v>152</v>
      </c>
      <c r="Z284" s="210"/>
      <c r="AA284" s="210"/>
      <c r="AB284" s="210"/>
      <c r="AC284" s="210"/>
      <c r="AD284" s="210"/>
      <c r="AE284" s="210"/>
      <c r="AF284" s="210"/>
      <c r="AG284" s="210" t="s">
        <v>205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5">
      <c r="A285" s="217"/>
      <c r="B285" s="218"/>
      <c r="C285" s="257" t="s">
        <v>243</v>
      </c>
      <c r="D285" s="246"/>
      <c r="E285" s="247"/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213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5">
      <c r="A286" s="217"/>
      <c r="B286" s="218"/>
      <c r="C286" s="257" t="s">
        <v>502</v>
      </c>
      <c r="D286" s="246"/>
      <c r="E286" s="247">
        <v>58.8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213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x14ac:dyDescent="0.25">
      <c r="A287" s="222" t="s">
        <v>145</v>
      </c>
      <c r="B287" s="223" t="s">
        <v>91</v>
      </c>
      <c r="C287" s="239" t="s">
        <v>92</v>
      </c>
      <c r="D287" s="224"/>
      <c r="E287" s="225"/>
      <c r="F287" s="226"/>
      <c r="G287" s="226">
        <f>SUMIF(AG288:AG297,"&lt;&gt;NOR",G288:G297)</f>
        <v>0</v>
      </c>
      <c r="H287" s="226"/>
      <c r="I287" s="226">
        <f>SUM(I288:I297)</f>
        <v>0</v>
      </c>
      <c r="J287" s="226"/>
      <c r="K287" s="226">
        <f>SUM(K288:K297)</f>
        <v>0</v>
      </c>
      <c r="L287" s="226"/>
      <c r="M287" s="226">
        <f>SUM(M288:M297)</f>
        <v>0</v>
      </c>
      <c r="N287" s="225"/>
      <c r="O287" s="225">
        <f>SUM(O288:O297)</f>
        <v>16.12</v>
      </c>
      <c r="P287" s="225"/>
      <c r="Q287" s="225">
        <f>SUM(Q288:Q297)</f>
        <v>0</v>
      </c>
      <c r="R287" s="226"/>
      <c r="S287" s="226"/>
      <c r="T287" s="227"/>
      <c r="U287" s="221"/>
      <c r="V287" s="221">
        <f>SUM(V288:V297)</f>
        <v>9.59</v>
      </c>
      <c r="W287" s="221"/>
      <c r="X287" s="221"/>
      <c r="Y287" s="221"/>
      <c r="AG287" t="s">
        <v>146</v>
      </c>
    </row>
    <row r="288" spans="1:60" outlineLevel="1" x14ac:dyDescent="0.25">
      <c r="A288" s="229">
        <v>76</v>
      </c>
      <c r="B288" s="230" t="s">
        <v>505</v>
      </c>
      <c r="C288" s="240" t="s">
        <v>506</v>
      </c>
      <c r="D288" s="231" t="s">
        <v>234</v>
      </c>
      <c r="E288" s="232">
        <v>123</v>
      </c>
      <c r="F288" s="233"/>
      <c r="G288" s="234">
        <f>ROUND(E288*F288,2)</f>
        <v>0</v>
      </c>
      <c r="H288" s="233"/>
      <c r="I288" s="234">
        <f>ROUND(E288*H288,2)</f>
        <v>0</v>
      </c>
      <c r="J288" s="233"/>
      <c r="K288" s="234">
        <f>ROUND(E288*J288,2)</f>
        <v>0</v>
      </c>
      <c r="L288" s="234">
        <v>21</v>
      </c>
      <c r="M288" s="234">
        <f>G288*(1+L288/100)</f>
        <v>0</v>
      </c>
      <c r="N288" s="232">
        <v>1.01E-3</v>
      </c>
      <c r="O288" s="232">
        <f>ROUND(E288*N288,2)</f>
        <v>0.12</v>
      </c>
      <c r="P288" s="232">
        <v>0</v>
      </c>
      <c r="Q288" s="232">
        <f>ROUND(E288*P288,2)</f>
        <v>0</v>
      </c>
      <c r="R288" s="234" t="s">
        <v>332</v>
      </c>
      <c r="S288" s="234" t="s">
        <v>150</v>
      </c>
      <c r="T288" s="235" t="s">
        <v>150</v>
      </c>
      <c r="U288" s="220">
        <v>4.0000000000000001E-3</v>
      </c>
      <c r="V288" s="220">
        <f>ROUND(E288*U288,2)</f>
        <v>0.49</v>
      </c>
      <c r="W288" s="220"/>
      <c r="X288" s="220" t="s">
        <v>204</v>
      </c>
      <c r="Y288" s="220" t="s">
        <v>152</v>
      </c>
      <c r="Z288" s="210"/>
      <c r="AA288" s="210"/>
      <c r="AB288" s="210"/>
      <c r="AC288" s="210"/>
      <c r="AD288" s="210"/>
      <c r="AE288" s="210"/>
      <c r="AF288" s="210"/>
      <c r="AG288" s="210" t="s">
        <v>205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5">
      <c r="A289" s="217"/>
      <c r="B289" s="218"/>
      <c r="C289" s="257" t="s">
        <v>241</v>
      </c>
      <c r="D289" s="246"/>
      <c r="E289" s="247"/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213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5">
      <c r="A290" s="217"/>
      <c r="B290" s="218"/>
      <c r="C290" s="257" t="s">
        <v>494</v>
      </c>
      <c r="D290" s="246"/>
      <c r="E290" s="247">
        <v>123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213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20.399999999999999" outlineLevel="1" x14ac:dyDescent="0.25">
      <c r="A291" s="229">
        <v>77</v>
      </c>
      <c r="B291" s="230" t="s">
        <v>507</v>
      </c>
      <c r="C291" s="240" t="s">
        <v>508</v>
      </c>
      <c r="D291" s="231" t="s">
        <v>234</v>
      </c>
      <c r="E291" s="232">
        <v>246</v>
      </c>
      <c r="F291" s="233"/>
      <c r="G291" s="234">
        <f>ROUND(E291*F291,2)</f>
        <v>0</v>
      </c>
      <c r="H291" s="233"/>
      <c r="I291" s="234">
        <f>ROUND(E291*H291,2)</f>
        <v>0</v>
      </c>
      <c r="J291" s="233"/>
      <c r="K291" s="234">
        <f>ROUND(E291*J291,2)</f>
        <v>0</v>
      </c>
      <c r="L291" s="234">
        <v>21</v>
      </c>
      <c r="M291" s="234">
        <f>G291*(1+L291/100)</f>
        <v>0</v>
      </c>
      <c r="N291" s="232">
        <v>2.0000000000000001E-4</v>
      </c>
      <c r="O291" s="232">
        <f>ROUND(E291*N291,2)</f>
        <v>0.05</v>
      </c>
      <c r="P291" s="232">
        <v>0</v>
      </c>
      <c r="Q291" s="232">
        <f>ROUND(E291*P291,2)</f>
        <v>0</v>
      </c>
      <c r="R291" s="234" t="s">
        <v>332</v>
      </c>
      <c r="S291" s="234" t="s">
        <v>150</v>
      </c>
      <c r="T291" s="235" t="s">
        <v>150</v>
      </c>
      <c r="U291" s="220">
        <v>2E-3</v>
      </c>
      <c r="V291" s="220">
        <f>ROUND(E291*U291,2)</f>
        <v>0.49</v>
      </c>
      <c r="W291" s="220"/>
      <c r="X291" s="220" t="s">
        <v>204</v>
      </c>
      <c r="Y291" s="220" t="s">
        <v>152</v>
      </c>
      <c r="Z291" s="210"/>
      <c r="AA291" s="210"/>
      <c r="AB291" s="210"/>
      <c r="AC291" s="210"/>
      <c r="AD291" s="210"/>
      <c r="AE291" s="210"/>
      <c r="AF291" s="210"/>
      <c r="AG291" s="210" t="s">
        <v>205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5">
      <c r="A292" s="217"/>
      <c r="B292" s="218"/>
      <c r="C292" s="256" t="s">
        <v>509</v>
      </c>
      <c r="D292" s="248"/>
      <c r="E292" s="248"/>
      <c r="F292" s="248"/>
      <c r="G292" s="248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207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5">
      <c r="A293" s="217"/>
      <c r="B293" s="218"/>
      <c r="C293" s="257" t="s">
        <v>241</v>
      </c>
      <c r="D293" s="246"/>
      <c r="E293" s="247"/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213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5">
      <c r="A294" s="217"/>
      <c r="B294" s="218"/>
      <c r="C294" s="257" t="s">
        <v>510</v>
      </c>
      <c r="D294" s="246"/>
      <c r="E294" s="247">
        <v>246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213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20.399999999999999" outlineLevel="1" x14ac:dyDescent="0.25">
      <c r="A295" s="229">
        <v>78</v>
      </c>
      <c r="B295" s="230" t="s">
        <v>511</v>
      </c>
      <c r="C295" s="240" t="s">
        <v>512</v>
      </c>
      <c r="D295" s="231" t="s">
        <v>234</v>
      </c>
      <c r="E295" s="232">
        <v>123</v>
      </c>
      <c r="F295" s="233"/>
      <c r="G295" s="234">
        <f>ROUND(E295*F295,2)</f>
        <v>0</v>
      </c>
      <c r="H295" s="233"/>
      <c r="I295" s="234">
        <f>ROUND(E295*H295,2)</f>
        <v>0</v>
      </c>
      <c r="J295" s="233"/>
      <c r="K295" s="234">
        <f>ROUND(E295*J295,2)</f>
        <v>0</v>
      </c>
      <c r="L295" s="234">
        <v>21</v>
      </c>
      <c r="M295" s="234">
        <f>G295*(1+L295/100)</f>
        <v>0</v>
      </c>
      <c r="N295" s="232">
        <v>0.12966</v>
      </c>
      <c r="O295" s="232">
        <f>ROUND(E295*N295,2)</f>
        <v>15.95</v>
      </c>
      <c r="P295" s="232">
        <v>0</v>
      </c>
      <c r="Q295" s="232">
        <f>ROUND(E295*P295,2)</f>
        <v>0</v>
      </c>
      <c r="R295" s="234" t="s">
        <v>332</v>
      </c>
      <c r="S295" s="234" t="s">
        <v>150</v>
      </c>
      <c r="T295" s="235" t="s">
        <v>150</v>
      </c>
      <c r="U295" s="220">
        <v>7.0000000000000007E-2</v>
      </c>
      <c r="V295" s="220">
        <f>ROUND(E295*U295,2)</f>
        <v>8.61</v>
      </c>
      <c r="W295" s="220"/>
      <c r="X295" s="220" t="s">
        <v>204</v>
      </c>
      <c r="Y295" s="220" t="s">
        <v>152</v>
      </c>
      <c r="Z295" s="210"/>
      <c r="AA295" s="210"/>
      <c r="AB295" s="210"/>
      <c r="AC295" s="210"/>
      <c r="AD295" s="210"/>
      <c r="AE295" s="210"/>
      <c r="AF295" s="210"/>
      <c r="AG295" s="210" t="s">
        <v>205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5">
      <c r="A296" s="217"/>
      <c r="B296" s="218"/>
      <c r="C296" s="257" t="s">
        <v>241</v>
      </c>
      <c r="D296" s="246"/>
      <c r="E296" s="247"/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213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3" x14ac:dyDescent="0.25">
      <c r="A297" s="217"/>
      <c r="B297" s="218"/>
      <c r="C297" s="257" t="s">
        <v>494</v>
      </c>
      <c r="D297" s="246"/>
      <c r="E297" s="247">
        <v>123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213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x14ac:dyDescent="0.25">
      <c r="A298" s="222" t="s">
        <v>145</v>
      </c>
      <c r="B298" s="223" t="s">
        <v>93</v>
      </c>
      <c r="C298" s="239" t="s">
        <v>94</v>
      </c>
      <c r="D298" s="224"/>
      <c r="E298" s="225"/>
      <c r="F298" s="226"/>
      <c r="G298" s="226">
        <f>SUMIF(AG299:AG328,"&lt;&gt;NOR",G299:G328)</f>
        <v>0</v>
      </c>
      <c r="H298" s="226"/>
      <c r="I298" s="226">
        <f>SUM(I299:I328)</f>
        <v>0</v>
      </c>
      <c r="J298" s="226"/>
      <c r="K298" s="226">
        <f>SUM(K299:K328)</f>
        <v>0</v>
      </c>
      <c r="L298" s="226"/>
      <c r="M298" s="226">
        <f>SUM(M299:M328)</f>
        <v>0</v>
      </c>
      <c r="N298" s="225"/>
      <c r="O298" s="225">
        <f>SUM(O299:O328)</f>
        <v>63.31</v>
      </c>
      <c r="P298" s="225"/>
      <c r="Q298" s="225">
        <f>SUM(Q299:Q328)</f>
        <v>0</v>
      </c>
      <c r="R298" s="226"/>
      <c r="S298" s="226"/>
      <c r="T298" s="227"/>
      <c r="U298" s="221"/>
      <c r="V298" s="221">
        <f>SUM(V299:V328)</f>
        <v>145.22999999999999</v>
      </c>
      <c r="W298" s="221"/>
      <c r="X298" s="221"/>
      <c r="Y298" s="221"/>
      <c r="AG298" t="s">
        <v>146</v>
      </c>
    </row>
    <row r="299" spans="1:60" outlineLevel="1" x14ac:dyDescent="0.25">
      <c r="A299" s="229">
        <v>79</v>
      </c>
      <c r="B299" s="230" t="s">
        <v>513</v>
      </c>
      <c r="C299" s="240" t="s">
        <v>514</v>
      </c>
      <c r="D299" s="231" t="s">
        <v>234</v>
      </c>
      <c r="E299" s="232">
        <v>293.7</v>
      </c>
      <c r="F299" s="233"/>
      <c r="G299" s="234">
        <f>ROUND(E299*F299,2)</f>
        <v>0</v>
      </c>
      <c r="H299" s="233"/>
      <c r="I299" s="234">
        <f>ROUND(E299*H299,2)</f>
        <v>0</v>
      </c>
      <c r="J299" s="233"/>
      <c r="K299" s="234">
        <f>ROUND(E299*J299,2)</f>
        <v>0</v>
      </c>
      <c r="L299" s="234">
        <v>21</v>
      </c>
      <c r="M299" s="234">
        <f>G299*(1+L299/100)</f>
        <v>0</v>
      </c>
      <c r="N299" s="232">
        <v>7.3899999999999993E-2</v>
      </c>
      <c r="O299" s="232">
        <f>ROUND(E299*N299,2)</f>
        <v>21.7</v>
      </c>
      <c r="P299" s="232">
        <v>0</v>
      </c>
      <c r="Q299" s="232">
        <f>ROUND(E299*P299,2)</f>
        <v>0</v>
      </c>
      <c r="R299" s="234" t="s">
        <v>332</v>
      </c>
      <c r="S299" s="234" t="s">
        <v>150</v>
      </c>
      <c r="T299" s="235" t="s">
        <v>150</v>
      </c>
      <c r="U299" s="220">
        <v>0.45</v>
      </c>
      <c r="V299" s="220">
        <f>ROUND(E299*U299,2)</f>
        <v>132.16999999999999</v>
      </c>
      <c r="W299" s="220"/>
      <c r="X299" s="220" t="s">
        <v>204</v>
      </c>
      <c r="Y299" s="220" t="s">
        <v>152</v>
      </c>
      <c r="Z299" s="210"/>
      <c r="AA299" s="210"/>
      <c r="AB299" s="210"/>
      <c r="AC299" s="210"/>
      <c r="AD299" s="210"/>
      <c r="AE299" s="210"/>
      <c r="AF299" s="210"/>
      <c r="AG299" s="210" t="s">
        <v>205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1" outlineLevel="2" x14ac:dyDescent="0.25">
      <c r="A300" s="217"/>
      <c r="B300" s="218"/>
      <c r="C300" s="256" t="s">
        <v>515</v>
      </c>
      <c r="D300" s="248"/>
      <c r="E300" s="248"/>
      <c r="F300" s="248"/>
      <c r="G300" s="248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207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37" t="str">
        <f>C300</f>
        <v>s provedením lože z kameniva drceného, s vyplněním spár, s dvojitým hutněním a se smetením přebytečného materiálu na krajnici. S dodáním hmot pro lože a výplň spár.</v>
      </c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5">
      <c r="A301" s="217"/>
      <c r="B301" s="218"/>
      <c r="C301" s="257" t="s">
        <v>245</v>
      </c>
      <c r="D301" s="246"/>
      <c r="E301" s="247"/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213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5">
      <c r="A302" s="217"/>
      <c r="B302" s="218"/>
      <c r="C302" s="257" t="s">
        <v>516</v>
      </c>
      <c r="D302" s="246"/>
      <c r="E302" s="247">
        <v>276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213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5">
      <c r="A303" s="217"/>
      <c r="B303" s="218"/>
      <c r="C303" s="257" t="s">
        <v>247</v>
      </c>
      <c r="D303" s="246"/>
      <c r="E303" s="247"/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213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5">
      <c r="A304" s="217"/>
      <c r="B304" s="218"/>
      <c r="C304" s="257" t="s">
        <v>517</v>
      </c>
      <c r="D304" s="246"/>
      <c r="E304" s="247">
        <v>5.2</v>
      </c>
      <c r="F304" s="220"/>
      <c r="G304" s="220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213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5">
      <c r="A305" s="217"/>
      <c r="B305" s="218"/>
      <c r="C305" s="257" t="s">
        <v>249</v>
      </c>
      <c r="D305" s="246"/>
      <c r="E305" s="247"/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213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3" x14ac:dyDescent="0.25">
      <c r="A306" s="217"/>
      <c r="B306" s="218"/>
      <c r="C306" s="257" t="s">
        <v>417</v>
      </c>
      <c r="D306" s="246"/>
      <c r="E306" s="247">
        <v>0.5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213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5">
      <c r="A307" s="217"/>
      <c r="B307" s="218"/>
      <c r="C307" s="257" t="s">
        <v>251</v>
      </c>
      <c r="D307" s="246"/>
      <c r="E307" s="247"/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213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5">
      <c r="A308" s="217"/>
      <c r="B308" s="218"/>
      <c r="C308" s="257" t="s">
        <v>518</v>
      </c>
      <c r="D308" s="246"/>
      <c r="E308" s="247">
        <v>12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213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9">
        <v>80</v>
      </c>
      <c r="B309" s="230" t="s">
        <v>519</v>
      </c>
      <c r="C309" s="240" t="s">
        <v>520</v>
      </c>
      <c r="D309" s="231" t="s">
        <v>371</v>
      </c>
      <c r="E309" s="232">
        <v>16</v>
      </c>
      <c r="F309" s="233"/>
      <c r="G309" s="234">
        <f>ROUND(E309*F309,2)</f>
        <v>0</v>
      </c>
      <c r="H309" s="233"/>
      <c r="I309" s="234">
        <f>ROUND(E309*H309,2)</f>
        <v>0</v>
      </c>
      <c r="J309" s="233"/>
      <c r="K309" s="234">
        <f>ROUND(E309*J309,2)</f>
        <v>0</v>
      </c>
      <c r="L309" s="234">
        <v>21</v>
      </c>
      <c r="M309" s="234">
        <f>G309*(1+L309/100)</f>
        <v>0</v>
      </c>
      <c r="N309" s="232">
        <v>3.3E-4</v>
      </c>
      <c r="O309" s="232">
        <f>ROUND(E309*N309,2)</f>
        <v>0.01</v>
      </c>
      <c r="P309" s="232">
        <v>0</v>
      </c>
      <c r="Q309" s="232">
        <f>ROUND(E309*P309,2)</f>
        <v>0</v>
      </c>
      <c r="R309" s="234" t="s">
        <v>332</v>
      </c>
      <c r="S309" s="234" t="s">
        <v>150</v>
      </c>
      <c r="T309" s="235" t="s">
        <v>150</v>
      </c>
      <c r="U309" s="220">
        <v>0.41</v>
      </c>
      <c r="V309" s="220">
        <f>ROUND(E309*U309,2)</f>
        <v>6.56</v>
      </c>
      <c r="W309" s="220"/>
      <c r="X309" s="220" t="s">
        <v>204</v>
      </c>
      <c r="Y309" s="220" t="s">
        <v>152</v>
      </c>
      <c r="Z309" s="210"/>
      <c r="AA309" s="210"/>
      <c r="AB309" s="210"/>
      <c r="AC309" s="210"/>
      <c r="AD309" s="210"/>
      <c r="AE309" s="210"/>
      <c r="AF309" s="210"/>
      <c r="AG309" s="210" t="s">
        <v>205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5">
      <c r="A310" s="217"/>
      <c r="B310" s="218"/>
      <c r="C310" s="257" t="s">
        <v>521</v>
      </c>
      <c r="D310" s="246"/>
      <c r="E310" s="247"/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213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5">
      <c r="A311" s="217"/>
      <c r="B311" s="218"/>
      <c r="C311" s="257" t="s">
        <v>522</v>
      </c>
      <c r="D311" s="246"/>
      <c r="E311" s="247">
        <v>10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213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5">
      <c r="A312" s="217"/>
      <c r="B312" s="218"/>
      <c r="C312" s="257" t="s">
        <v>523</v>
      </c>
      <c r="D312" s="246"/>
      <c r="E312" s="247"/>
      <c r="F312" s="220"/>
      <c r="G312" s="220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213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5">
      <c r="A313" s="217"/>
      <c r="B313" s="218"/>
      <c r="C313" s="257" t="s">
        <v>524</v>
      </c>
      <c r="D313" s="246"/>
      <c r="E313" s="247">
        <v>6</v>
      </c>
      <c r="F313" s="220"/>
      <c r="G313" s="220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213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ht="20.399999999999999" outlineLevel="1" x14ac:dyDescent="0.25">
      <c r="A314" s="229">
        <v>81</v>
      </c>
      <c r="B314" s="230" t="s">
        <v>525</v>
      </c>
      <c r="C314" s="240" t="s">
        <v>526</v>
      </c>
      <c r="D314" s="231" t="s">
        <v>234</v>
      </c>
      <c r="E314" s="232">
        <v>13</v>
      </c>
      <c r="F314" s="233"/>
      <c r="G314" s="234">
        <f>ROUND(E314*F314,2)</f>
        <v>0</v>
      </c>
      <c r="H314" s="233"/>
      <c r="I314" s="234">
        <f>ROUND(E314*H314,2)</f>
        <v>0</v>
      </c>
      <c r="J314" s="233"/>
      <c r="K314" s="234">
        <f>ROUND(E314*J314,2)</f>
        <v>0</v>
      </c>
      <c r="L314" s="234">
        <v>21</v>
      </c>
      <c r="M314" s="234">
        <f>G314*(1+L314/100)</f>
        <v>0</v>
      </c>
      <c r="N314" s="232">
        <v>7.3899999999999993E-2</v>
      </c>
      <c r="O314" s="232">
        <f>ROUND(E314*N314,2)</f>
        <v>0.96</v>
      </c>
      <c r="P314" s="232">
        <v>0</v>
      </c>
      <c r="Q314" s="232">
        <f>ROUND(E314*P314,2)</f>
        <v>0</v>
      </c>
      <c r="R314" s="234" t="s">
        <v>332</v>
      </c>
      <c r="S314" s="234" t="s">
        <v>150</v>
      </c>
      <c r="T314" s="235" t="s">
        <v>150</v>
      </c>
      <c r="U314" s="220">
        <v>0.5</v>
      </c>
      <c r="V314" s="220">
        <f>ROUND(E314*U314,2)</f>
        <v>6.5</v>
      </c>
      <c r="W314" s="220"/>
      <c r="X314" s="220" t="s">
        <v>204</v>
      </c>
      <c r="Y314" s="220" t="s">
        <v>152</v>
      </c>
      <c r="Z314" s="210"/>
      <c r="AA314" s="210"/>
      <c r="AB314" s="210"/>
      <c r="AC314" s="210"/>
      <c r="AD314" s="210"/>
      <c r="AE314" s="210"/>
      <c r="AF314" s="210"/>
      <c r="AG314" s="210" t="s">
        <v>205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5">
      <c r="A315" s="217"/>
      <c r="B315" s="218"/>
      <c r="C315" s="257" t="s">
        <v>527</v>
      </c>
      <c r="D315" s="246"/>
      <c r="E315" s="247">
        <v>4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213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5">
      <c r="A316" s="217"/>
      <c r="B316" s="218"/>
      <c r="C316" s="257" t="s">
        <v>528</v>
      </c>
      <c r="D316" s="246"/>
      <c r="E316" s="247">
        <v>9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213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0.399999999999999" outlineLevel="1" x14ac:dyDescent="0.25">
      <c r="A317" s="229">
        <v>82</v>
      </c>
      <c r="B317" s="230" t="s">
        <v>529</v>
      </c>
      <c r="C317" s="240" t="s">
        <v>530</v>
      </c>
      <c r="D317" s="231" t="s">
        <v>234</v>
      </c>
      <c r="E317" s="232">
        <v>13.13</v>
      </c>
      <c r="F317" s="233"/>
      <c r="G317" s="234">
        <f>ROUND(E317*F317,2)</f>
        <v>0</v>
      </c>
      <c r="H317" s="233"/>
      <c r="I317" s="234">
        <f>ROUND(E317*H317,2)</f>
        <v>0</v>
      </c>
      <c r="J317" s="233"/>
      <c r="K317" s="234">
        <f>ROUND(E317*J317,2)</f>
        <v>0</v>
      </c>
      <c r="L317" s="234">
        <v>21</v>
      </c>
      <c r="M317" s="234">
        <f>G317*(1+L317/100)</f>
        <v>0</v>
      </c>
      <c r="N317" s="232">
        <v>0.13714999999999999</v>
      </c>
      <c r="O317" s="232">
        <f>ROUND(E317*N317,2)</f>
        <v>1.8</v>
      </c>
      <c r="P317" s="232">
        <v>0</v>
      </c>
      <c r="Q317" s="232">
        <f>ROUND(E317*P317,2)</f>
        <v>0</v>
      </c>
      <c r="R317" s="234" t="s">
        <v>283</v>
      </c>
      <c r="S317" s="234" t="s">
        <v>150</v>
      </c>
      <c r="T317" s="235" t="s">
        <v>150</v>
      </c>
      <c r="U317" s="220">
        <v>0</v>
      </c>
      <c r="V317" s="220">
        <f>ROUND(E317*U317,2)</f>
        <v>0</v>
      </c>
      <c r="W317" s="220"/>
      <c r="X317" s="220" t="s">
        <v>284</v>
      </c>
      <c r="Y317" s="220" t="s">
        <v>152</v>
      </c>
      <c r="Z317" s="210"/>
      <c r="AA317" s="210"/>
      <c r="AB317" s="210"/>
      <c r="AC317" s="210"/>
      <c r="AD317" s="210"/>
      <c r="AE317" s="210"/>
      <c r="AF317" s="210"/>
      <c r="AG317" s="210" t="s">
        <v>285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5">
      <c r="A318" s="217"/>
      <c r="B318" s="218"/>
      <c r="C318" s="257" t="s">
        <v>531</v>
      </c>
      <c r="D318" s="246"/>
      <c r="E318" s="247">
        <v>4.04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213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5">
      <c r="A319" s="217"/>
      <c r="B319" s="218"/>
      <c r="C319" s="257" t="s">
        <v>532</v>
      </c>
      <c r="D319" s="246"/>
      <c r="E319" s="247">
        <v>9.09</v>
      </c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213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ht="20.399999999999999" outlineLevel="1" x14ac:dyDescent="0.25">
      <c r="A320" s="229">
        <v>83</v>
      </c>
      <c r="B320" s="230" t="s">
        <v>533</v>
      </c>
      <c r="C320" s="240" t="s">
        <v>534</v>
      </c>
      <c r="D320" s="231" t="s">
        <v>234</v>
      </c>
      <c r="E320" s="232">
        <v>12.12</v>
      </c>
      <c r="F320" s="233"/>
      <c r="G320" s="234">
        <f>ROUND(E320*F320,2)</f>
        <v>0</v>
      </c>
      <c r="H320" s="233"/>
      <c r="I320" s="234">
        <f>ROUND(E320*H320,2)</f>
        <v>0</v>
      </c>
      <c r="J320" s="233"/>
      <c r="K320" s="234">
        <f>ROUND(E320*J320,2)</f>
        <v>0</v>
      </c>
      <c r="L320" s="234">
        <v>21</v>
      </c>
      <c r="M320" s="234">
        <f>G320*(1+L320/100)</f>
        <v>0</v>
      </c>
      <c r="N320" s="232">
        <v>0.129</v>
      </c>
      <c r="O320" s="232">
        <f>ROUND(E320*N320,2)</f>
        <v>1.56</v>
      </c>
      <c r="P320" s="232">
        <v>0</v>
      </c>
      <c r="Q320" s="232">
        <f>ROUND(E320*P320,2)</f>
        <v>0</v>
      </c>
      <c r="R320" s="234" t="s">
        <v>283</v>
      </c>
      <c r="S320" s="234" t="s">
        <v>150</v>
      </c>
      <c r="T320" s="235" t="s">
        <v>150</v>
      </c>
      <c r="U320" s="220">
        <v>0</v>
      </c>
      <c r="V320" s="220">
        <f>ROUND(E320*U320,2)</f>
        <v>0</v>
      </c>
      <c r="W320" s="220"/>
      <c r="X320" s="220" t="s">
        <v>284</v>
      </c>
      <c r="Y320" s="220" t="s">
        <v>152</v>
      </c>
      <c r="Z320" s="210"/>
      <c r="AA320" s="210"/>
      <c r="AB320" s="210"/>
      <c r="AC320" s="210"/>
      <c r="AD320" s="210"/>
      <c r="AE320" s="210"/>
      <c r="AF320" s="210"/>
      <c r="AG320" s="210" t="s">
        <v>285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5">
      <c r="A321" s="217"/>
      <c r="B321" s="218"/>
      <c r="C321" s="257" t="s">
        <v>535</v>
      </c>
      <c r="D321" s="246"/>
      <c r="E321" s="247">
        <v>12.12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213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ht="20.399999999999999" outlineLevel="1" x14ac:dyDescent="0.25">
      <c r="A322" s="229">
        <v>84</v>
      </c>
      <c r="B322" s="230" t="s">
        <v>536</v>
      </c>
      <c r="C322" s="240" t="s">
        <v>537</v>
      </c>
      <c r="D322" s="231" t="s">
        <v>234</v>
      </c>
      <c r="E322" s="232">
        <v>0.505</v>
      </c>
      <c r="F322" s="233"/>
      <c r="G322" s="234">
        <f>ROUND(E322*F322,2)</f>
        <v>0</v>
      </c>
      <c r="H322" s="233"/>
      <c r="I322" s="234">
        <f>ROUND(E322*H322,2)</f>
        <v>0</v>
      </c>
      <c r="J322" s="233"/>
      <c r="K322" s="234">
        <f>ROUND(E322*J322,2)</f>
        <v>0</v>
      </c>
      <c r="L322" s="234">
        <v>21</v>
      </c>
      <c r="M322" s="234">
        <f>G322*(1+L322/100)</f>
        <v>0</v>
      </c>
      <c r="N322" s="232">
        <v>0.13150000000000001</v>
      </c>
      <c r="O322" s="232">
        <f>ROUND(E322*N322,2)</f>
        <v>7.0000000000000007E-2</v>
      </c>
      <c r="P322" s="232">
        <v>0</v>
      </c>
      <c r="Q322" s="232">
        <f>ROUND(E322*P322,2)</f>
        <v>0</v>
      </c>
      <c r="R322" s="234" t="s">
        <v>283</v>
      </c>
      <c r="S322" s="234" t="s">
        <v>150</v>
      </c>
      <c r="T322" s="235" t="s">
        <v>150</v>
      </c>
      <c r="U322" s="220">
        <v>0</v>
      </c>
      <c r="V322" s="220">
        <f>ROUND(E322*U322,2)</f>
        <v>0</v>
      </c>
      <c r="W322" s="220"/>
      <c r="X322" s="220" t="s">
        <v>284</v>
      </c>
      <c r="Y322" s="220" t="s">
        <v>152</v>
      </c>
      <c r="Z322" s="210"/>
      <c r="AA322" s="210"/>
      <c r="AB322" s="210"/>
      <c r="AC322" s="210"/>
      <c r="AD322" s="210"/>
      <c r="AE322" s="210"/>
      <c r="AF322" s="210"/>
      <c r="AG322" s="210" t="s">
        <v>285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5">
      <c r="A323" s="217"/>
      <c r="B323" s="218"/>
      <c r="C323" s="257" t="s">
        <v>538</v>
      </c>
      <c r="D323" s="246"/>
      <c r="E323" s="247">
        <v>0.505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213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ht="20.399999999999999" outlineLevel="1" x14ac:dyDescent="0.25">
      <c r="A324" s="229">
        <v>85</v>
      </c>
      <c r="B324" s="230" t="s">
        <v>539</v>
      </c>
      <c r="C324" s="240" t="s">
        <v>540</v>
      </c>
      <c r="D324" s="231" t="s">
        <v>234</v>
      </c>
      <c r="E324" s="232">
        <v>5.2519999999999998</v>
      </c>
      <c r="F324" s="233"/>
      <c r="G324" s="234">
        <f>ROUND(E324*F324,2)</f>
        <v>0</v>
      </c>
      <c r="H324" s="233"/>
      <c r="I324" s="234">
        <f>ROUND(E324*H324,2)</f>
        <v>0</v>
      </c>
      <c r="J324" s="233"/>
      <c r="K324" s="234">
        <f>ROUND(E324*J324,2)</f>
        <v>0</v>
      </c>
      <c r="L324" s="234">
        <v>21</v>
      </c>
      <c r="M324" s="234">
        <f>G324*(1+L324/100)</f>
        <v>0</v>
      </c>
      <c r="N324" s="232">
        <v>0.13150000000000001</v>
      </c>
      <c r="O324" s="232">
        <f>ROUND(E324*N324,2)</f>
        <v>0.69</v>
      </c>
      <c r="P324" s="232">
        <v>0</v>
      </c>
      <c r="Q324" s="232">
        <f>ROUND(E324*P324,2)</f>
        <v>0</v>
      </c>
      <c r="R324" s="234"/>
      <c r="S324" s="234" t="s">
        <v>279</v>
      </c>
      <c r="T324" s="235" t="s">
        <v>151</v>
      </c>
      <c r="U324" s="220">
        <v>0</v>
      </c>
      <c r="V324" s="220">
        <f>ROUND(E324*U324,2)</f>
        <v>0</v>
      </c>
      <c r="W324" s="220"/>
      <c r="X324" s="220" t="s">
        <v>284</v>
      </c>
      <c r="Y324" s="220" t="s">
        <v>152</v>
      </c>
      <c r="Z324" s="210"/>
      <c r="AA324" s="210"/>
      <c r="AB324" s="210"/>
      <c r="AC324" s="210"/>
      <c r="AD324" s="210"/>
      <c r="AE324" s="210"/>
      <c r="AF324" s="210"/>
      <c r="AG324" s="210" t="s">
        <v>285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5">
      <c r="A325" s="217"/>
      <c r="B325" s="218"/>
      <c r="C325" s="257" t="s">
        <v>541</v>
      </c>
      <c r="D325" s="246"/>
      <c r="E325" s="247">
        <v>5.2519999999999998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213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9">
        <v>86</v>
      </c>
      <c r="B326" s="230" t="s">
        <v>542</v>
      </c>
      <c r="C326" s="240" t="s">
        <v>543</v>
      </c>
      <c r="D326" s="231" t="s">
        <v>234</v>
      </c>
      <c r="E326" s="232">
        <v>278.76</v>
      </c>
      <c r="F326" s="233"/>
      <c r="G326" s="234">
        <f>ROUND(E326*F326,2)</f>
        <v>0</v>
      </c>
      <c r="H326" s="233"/>
      <c r="I326" s="234">
        <f>ROUND(E326*H326,2)</f>
        <v>0</v>
      </c>
      <c r="J326" s="233"/>
      <c r="K326" s="234">
        <f>ROUND(E326*J326,2)</f>
        <v>0</v>
      </c>
      <c r="L326" s="234">
        <v>21</v>
      </c>
      <c r="M326" s="234">
        <f>G326*(1+L326/100)</f>
        <v>0</v>
      </c>
      <c r="N326" s="232">
        <v>0.13100000000000001</v>
      </c>
      <c r="O326" s="232">
        <f>ROUND(E326*N326,2)</f>
        <v>36.520000000000003</v>
      </c>
      <c r="P326" s="232">
        <v>0</v>
      </c>
      <c r="Q326" s="232">
        <f>ROUND(E326*P326,2)</f>
        <v>0</v>
      </c>
      <c r="R326" s="234" t="s">
        <v>283</v>
      </c>
      <c r="S326" s="234" t="s">
        <v>150</v>
      </c>
      <c r="T326" s="235" t="s">
        <v>150</v>
      </c>
      <c r="U326" s="220">
        <v>0</v>
      </c>
      <c r="V326" s="220">
        <f>ROUND(E326*U326,2)</f>
        <v>0</v>
      </c>
      <c r="W326" s="220"/>
      <c r="X326" s="220" t="s">
        <v>284</v>
      </c>
      <c r="Y326" s="220" t="s">
        <v>152</v>
      </c>
      <c r="Z326" s="210"/>
      <c r="AA326" s="210"/>
      <c r="AB326" s="210"/>
      <c r="AC326" s="210"/>
      <c r="AD326" s="210"/>
      <c r="AE326" s="210"/>
      <c r="AF326" s="210"/>
      <c r="AG326" s="210" t="s">
        <v>285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5">
      <c r="A327" s="217"/>
      <c r="B327" s="218"/>
      <c r="C327" s="241" t="s">
        <v>544</v>
      </c>
      <c r="D327" s="236"/>
      <c r="E327" s="236"/>
      <c r="F327" s="236"/>
      <c r="G327" s="236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154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5">
      <c r="A328" s="217"/>
      <c r="B328" s="218"/>
      <c r="C328" s="257" t="s">
        <v>545</v>
      </c>
      <c r="D328" s="246"/>
      <c r="E328" s="247">
        <v>278.76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213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x14ac:dyDescent="0.25">
      <c r="A329" s="222" t="s">
        <v>145</v>
      </c>
      <c r="B329" s="223" t="s">
        <v>95</v>
      </c>
      <c r="C329" s="239" t="s">
        <v>96</v>
      </c>
      <c r="D329" s="224"/>
      <c r="E329" s="225"/>
      <c r="F329" s="226"/>
      <c r="G329" s="226">
        <f>SUMIF(AG330:AG336,"&lt;&gt;NOR",G330:G336)</f>
        <v>0</v>
      </c>
      <c r="H329" s="226"/>
      <c r="I329" s="226">
        <f>SUM(I330:I336)</f>
        <v>0</v>
      </c>
      <c r="J329" s="226"/>
      <c r="K329" s="226">
        <f>SUM(K330:K336)</f>
        <v>0</v>
      </c>
      <c r="L329" s="226"/>
      <c r="M329" s="226">
        <f>SUM(M330:M336)</f>
        <v>0</v>
      </c>
      <c r="N329" s="225"/>
      <c r="O329" s="225">
        <f>SUM(O330:O336)</f>
        <v>0.01</v>
      </c>
      <c r="P329" s="225"/>
      <c r="Q329" s="225">
        <f>SUM(Q330:Q336)</f>
        <v>0</v>
      </c>
      <c r="R329" s="226"/>
      <c r="S329" s="226"/>
      <c r="T329" s="227"/>
      <c r="U329" s="221"/>
      <c r="V329" s="221">
        <f>SUM(V330:V336)</f>
        <v>3.08</v>
      </c>
      <c r="W329" s="221"/>
      <c r="X329" s="221"/>
      <c r="Y329" s="221"/>
      <c r="AG329" t="s">
        <v>146</v>
      </c>
    </row>
    <row r="330" spans="1:60" outlineLevel="1" x14ac:dyDescent="0.25">
      <c r="A330" s="229">
        <v>87</v>
      </c>
      <c r="B330" s="230" t="s">
        <v>546</v>
      </c>
      <c r="C330" s="240" t="s">
        <v>547</v>
      </c>
      <c r="D330" s="231" t="s">
        <v>371</v>
      </c>
      <c r="E330" s="232">
        <v>4</v>
      </c>
      <c r="F330" s="233"/>
      <c r="G330" s="234">
        <f>ROUND(E330*F330,2)</f>
        <v>0</v>
      </c>
      <c r="H330" s="233"/>
      <c r="I330" s="234">
        <f>ROUND(E330*H330,2)</f>
        <v>0</v>
      </c>
      <c r="J330" s="233"/>
      <c r="K330" s="234">
        <f>ROUND(E330*J330,2)</f>
        <v>0</v>
      </c>
      <c r="L330" s="234">
        <v>21</v>
      </c>
      <c r="M330" s="234">
        <f>G330*(1+L330/100)</f>
        <v>0</v>
      </c>
      <c r="N330" s="232">
        <v>0</v>
      </c>
      <c r="O330" s="232">
        <f>ROUND(E330*N330,2)</f>
        <v>0</v>
      </c>
      <c r="P330" s="232">
        <v>0</v>
      </c>
      <c r="Q330" s="232">
        <f>ROUND(E330*P330,2)</f>
        <v>0</v>
      </c>
      <c r="R330" s="234" t="s">
        <v>319</v>
      </c>
      <c r="S330" s="234" t="s">
        <v>150</v>
      </c>
      <c r="T330" s="235" t="s">
        <v>150</v>
      </c>
      <c r="U330" s="220">
        <v>7.0000000000000007E-2</v>
      </c>
      <c r="V330" s="220">
        <f>ROUND(E330*U330,2)</f>
        <v>0.28000000000000003</v>
      </c>
      <c r="W330" s="220"/>
      <c r="X330" s="220" t="s">
        <v>204</v>
      </c>
      <c r="Y330" s="220" t="s">
        <v>152</v>
      </c>
      <c r="Z330" s="210"/>
      <c r="AA330" s="210"/>
      <c r="AB330" s="210"/>
      <c r="AC330" s="210"/>
      <c r="AD330" s="210"/>
      <c r="AE330" s="210"/>
      <c r="AF330" s="210"/>
      <c r="AG330" s="210" t="s">
        <v>205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5">
      <c r="A331" s="217"/>
      <c r="B331" s="218"/>
      <c r="C331" s="256" t="s">
        <v>548</v>
      </c>
      <c r="D331" s="248"/>
      <c r="E331" s="248"/>
      <c r="F331" s="248"/>
      <c r="G331" s="248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207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5">
      <c r="A332" s="217"/>
      <c r="B332" s="218"/>
      <c r="C332" s="242" t="s">
        <v>549</v>
      </c>
      <c r="D332" s="238"/>
      <c r="E332" s="238"/>
      <c r="F332" s="238"/>
      <c r="G332" s="238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154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49">
        <v>88</v>
      </c>
      <c r="B333" s="250" t="s">
        <v>550</v>
      </c>
      <c r="C333" s="258" t="s">
        <v>551</v>
      </c>
      <c r="D333" s="251" t="s">
        <v>202</v>
      </c>
      <c r="E333" s="252">
        <v>2</v>
      </c>
      <c r="F333" s="253"/>
      <c r="G333" s="254">
        <f>ROUND(E333*F333,2)</f>
        <v>0</v>
      </c>
      <c r="H333" s="253"/>
      <c r="I333" s="254">
        <f>ROUND(E333*H333,2)</f>
        <v>0</v>
      </c>
      <c r="J333" s="253"/>
      <c r="K333" s="254">
        <f>ROUND(E333*J333,2)</f>
        <v>0</v>
      </c>
      <c r="L333" s="254">
        <v>21</v>
      </c>
      <c r="M333" s="254">
        <f>G333*(1+L333/100)</f>
        <v>0</v>
      </c>
      <c r="N333" s="252">
        <v>0</v>
      </c>
      <c r="O333" s="252">
        <f>ROUND(E333*N333,2)</f>
        <v>0</v>
      </c>
      <c r="P333" s="252">
        <v>0</v>
      </c>
      <c r="Q333" s="252">
        <f>ROUND(E333*P333,2)</f>
        <v>0</v>
      </c>
      <c r="R333" s="254"/>
      <c r="S333" s="254" t="s">
        <v>279</v>
      </c>
      <c r="T333" s="255" t="s">
        <v>151</v>
      </c>
      <c r="U333" s="220">
        <v>1.4</v>
      </c>
      <c r="V333" s="220">
        <f>ROUND(E333*U333,2)</f>
        <v>2.8</v>
      </c>
      <c r="W333" s="220"/>
      <c r="X333" s="220" t="s">
        <v>204</v>
      </c>
      <c r="Y333" s="220" t="s">
        <v>152</v>
      </c>
      <c r="Z333" s="210"/>
      <c r="AA333" s="210"/>
      <c r="AB333" s="210"/>
      <c r="AC333" s="210"/>
      <c r="AD333" s="210"/>
      <c r="AE333" s="210"/>
      <c r="AF333" s="210"/>
      <c r="AG333" s="210" t="s">
        <v>205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29">
        <v>89</v>
      </c>
      <c r="B334" s="230" t="s">
        <v>552</v>
      </c>
      <c r="C334" s="240" t="s">
        <v>553</v>
      </c>
      <c r="D334" s="231" t="s">
        <v>202</v>
      </c>
      <c r="E334" s="232">
        <v>4.3719999999999999</v>
      </c>
      <c r="F334" s="233"/>
      <c r="G334" s="234">
        <f>ROUND(E334*F334,2)</f>
        <v>0</v>
      </c>
      <c r="H334" s="233"/>
      <c r="I334" s="234">
        <f>ROUND(E334*H334,2)</f>
        <v>0</v>
      </c>
      <c r="J334" s="233"/>
      <c r="K334" s="234">
        <f>ROUND(E334*J334,2)</f>
        <v>0</v>
      </c>
      <c r="L334" s="234">
        <v>21</v>
      </c>
      <c r="M334" s="234">
        <f>G334*(1+L334/100)</f>
        <v>0</v>
      </c>
      <c r="N334" s="232">
        <v>3.2100000000000002E-3</v>
      </c>
      <c r="O334" s="232">
        <f>ROUND(E334*N334,2)</f>
        <v>0.01</v>
      </c>
      <c r="P334" s="232">
        <v>0</v>
      </c>
      <c r="Q334" s="232">
        <f>ROUND(E334*P334,2)</f>
        <v>0</v>
      </c>
      <c r="R334" s="234" t="s">
        <v>283</v>
      </c>
      <c r="S334" s="234" t="s">
        <v>150</v>
      </c>
      <c r="T334" s="235" t="s">
        <v>150</v>
      </c>
      <c r="U334" s="220">
        <v>0</v>
      </c>
      <c r="V334" s="220">
        <f>ROUND(E334*U334,2)</f>
        <v>0</v>
      </c>
      <c r="W334" s="220"/>
      <c r="X334" s="220" t="s">
        <v>284</v>
      </c>
      <c r="Y334" s="220" t="s">
        <v>152</v>
      </c>
      <c r="Z334" s="210"/>
      <c r="AA334" s="210"/>
      <c r="AB334" s="210"/>
      <c r="AC334" s="210"/>
      <c r="AD334" s="210"/>
      <c r="AE334" s="210"/>
      <c r="AF334" s="210"/>
      <c r="AG334" s="210" t="s">
        <v>285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5">
      <c r="A335" s="217"/>
      <c r="B335" s="218"/>
      <c r="C335" s="241" t="s">
        <v>549</v>
      </c>
      <c r="D335" s="236"/>
      <c r="E335" s="236"/>
      <c r="F335" s="236"/>
      <c r="G335" s="236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154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5">
      <c r="A336" s="217"/>
      <c r="B336" s="218"/>
      <c r="C336" s="257" t="s">
        <v>554</v>
      </c>
      <c r="D336" s="246"/>
      <c r="E336" s="247">
        <v>4.3719999999999999</v>
      </c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213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x14ac:dyDescent="0.25">
      <c r="A337" s="222" t="s">
        <v>145</v>
      </c>
      <c r="B337" s="223" t="s">
        <v>97</v>
      </c>
      <c r="C337" s="239" t="s">
        <v>98</v>
      </c>
      <c r="D337" s="224"/>
      <c r="E337" s="225"/>
      <c r="F337" s="226"/>
      <c r="G337" s="226">
        <f>SUMIF(AG338:AG395,"&lt;&gt;NOR",G338:G395)</f>
        <v>0</v>
      </c>
      <c r="H337" s="226"/>
      <c r="I337" s="226">
        <f>SUM(I338:I395)</f>
        <v>0</v>
      </c>
      <c r="J337" s="226"/>
      <c r="K337" s="226">
        <f>SUM(K338:K395)</f>
        <v>0</v>
      </c>
      <c r="L337" s="226"/>
      <c r="M337" s="226">
        <f>SUM(M338:M395)</f>
        <v>0</v>
      </c>
      <c r="N337" s="225"/>
      <c r="O337" s="225">
        <f>SUM(O338:O395)</f>
        <v>62.52000000000001</v>
      </c>
      <c r="P337" s="225"/>
      <c r="Q337" s="225">
        <f>SUM(Q338:Q395)</f>
        <v>0</v>
      </c>
      <c r="R337" s="226"/>
      <c r="S337" s="226"/>
      <c r="T337" s="227"/>
      <c r="U337" s="221"/>
      <c r="V337" s="221">
        <f>SUM(V338:V395)</f>
        <v>100.57</v>
      </c>
      <c r="W337" s="221"/>
      <c r="X337" s="221"/>
      <c r="Y337" s="221"/>
      <c r="AG337" t="s">
        <v>146</v>
      </c>
    </row>
    <row r="338" spans="1:60" outlineLevel="1" x14ac:dyDescent="0.25">
      <c r="A338" s="229">
        <v>90</v>
      </c>
      <c r="B338" s="230" t="s">
        <v>555</v>
      </c>
      <c r="C338" s="240" t="s">
        <v>556</v>
      </c>
      <c r="D338" s="231" t="s">
        <v>371</v>
      </c>
      <c r="E338" s="232">
        <v>76.400000000000006</v>
      </c>
      <c r="F338" s="233"/>
      <c r="G338" s="234">
        <f>ROUND(E338*F338,2)</f>
        <v>0</v>
      </c>
      <c r="H338" s="233"/>
      <c r="I338" s="234">
        <f>ROUND(E338*H338,2)</f>
        <v>0</v>
      </c>
      <c r="J338" s="233"/>
      <c r="K338" s="234">
        <f>ROUND(E338*J338,2)</f>
        <v>0</v>
      </c>
      <c r="L338" s="234">
        <v>21</v>
      </c>
      <c r="M338" s="234">
        <f>G338*(1+L338/100)</f>
        <v>0</v>
      </c>
      <c r="N338" s="232">
        <v>3.5999999999999999E-3</v>
      </c>
      <c r="O338" s="232">
        <f>ROUND(E338*N338,2)</f>
        <v>0.28000000000000003</v>
      </c>
      <c r="P338" s="232">
        <v>0</v>
      </c>
      <c r="Q338" s="232">
        <f>ROUND(E338*P338,2)</f>
        <v>0</v>
      </c>
      <c r="R338" s="234" t="s">
        <v>332</v>
      </c>
      <c r="S338" s="234" t="s">
        <v>150</v>
      </c>
      <c r="T338" s="235" t="s">
        <v>150</v>
      </c>
      <c r="U338" s="220">
        <v>0.05</v>
      </c>
      <c r="V338" s="220">
        <f>ROUND(E338*U338,2)</f>
        <v>3.82</v>
      </c>
      <c r="W338" s="220"/>
      <c r="X338" s="220" t="s">
        <v>204</v>
      </c>
      <c r="Y338" s="220" t="s">
        <v>152</v>
      </c>
      <c r="Z338" s="210"/>
      <c r="AA338" s="210"/>
      <c r="AB338" s="210"/>
      <c r="AC338" s="210"/>
      <c r="AD338" s="210"/>
      <c r="AE338" s="210"/>
      <c r="AF338" s="210"/>
      <c r="AG338" s="210" t="s">
        <v>205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5">
      <c r="A339" s="217"/>
      <c r="B339" s="218"/>
      <c r="C339" s="256" t="s">
        <v>557</v>
      </c>
      <c r="D339" s="248"/>
      <c r="E339" s="248"/>
      <c r="F339" s="248"/>
      <c r="G339" s="248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207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5">
      <c r="A340" s="217"/>
      <c r="B340" s="218"/>
      <c r="C340" s="257" t="s">
        <v>558</v>
      </c>
      <c r="D340" s="246"/>
      <c r="E340" s="247"/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213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5">
      <c r="A341" s="217"/>
      <c r="B341" s="218"/>
      <c r="C341" s="257" t="s">
        <v>559</v>
      </c>
      <c r="D341" s="246"/>
      <c r="E341" s="247">
        <v>34.4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213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5">
      <c r="A342" s="217"/>
      <c r="B342" s="218"/>
      <c r="C342" s="257" t="s">
        <v>560</v>
      </c>
      <c r="D342" s="246"/>
      <c r="E342" s="247"/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213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5">
      <c r="A343" s="217"/>
      <c r="B343" s="218"/>
      <c r="C343" s="257" t="s">
        <v>338</v>
      </c>
      <c r="D343" s="246"/>
      <c r="E343" s="247">
        <v>42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213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9">
        <v>91</v>
      </c>
      <c r="B344" s="230" t="s">
        <v>561</v>
      </c>
      <c r="C344" s="240" t="s">
        <v>562</v>
      </c>
      <c r="D344" s="231" t="s">
        <v>371</v>
      </c>
      <c r="E344" s="232">
        <v>143.30000000000001</v>
      </c>
      <c r="F344" s="233"/>
      <c r="G344" s="234">
        <f>ROUND(E344*F344,2)</f>
        <v>0</v>
      </c>
      <c r="H344" s="233"/>
      <c r="I344" s="234">
        <f>ROUND(E344*H344,2)</f>
        <v>0</v>
      </c>
      <c r="J344" s="233"/>
      <c r="K344" s="234">
        <f>ROUND(E344*J344,2)</f>
        <v>0</v>
      </c>
      <c r="L344" s="234">
        <v>21</v>
      </c>
      <c r="M344" s="234">
        <f>G344*(1+L344/100)</f>
        <v>0</v>
      </c>
      <c r="N344" s="232">
        <v>2.2399999999999998E-3</v>
      </c>
      <c r="O344" s="232">
        <f>ROUND(E344*N344,2)</f>
        <v>0.32</v>
      </c>
      <c r="P344" s="232">
        <v>0</v>
      </c>
      <c r="Q344" s="232">
        <f>ROUND(E344*P344,2)</f>
        <v>0</v>
      </c>
      <c r="R344" s="234" t="s">
        <v>332</v>
      </c>
      <c r="S344" s="234" t="s">
        <v>150</v>
      </c>
      <c r="T344" s="235" t="s">
        <v>150</v>
      </c>
      <c r="U344" s="220">
        <v>0.13</v>
      </c>
      <c r="V344" s="220">
        <f>ROUND(E344*U344,2)</f>
        <v>18.63</v>
      </c>
      <c r="W344" s="220"/>
      <c r="X344" s="220" t="s">
        <v>204</v>
      </c>
      <c r="Y344" s="220" t="s">
        <v>152</v>
      </c>
      <c r="Z344" s="210"/>
      <c r="AA344" s="210"/>
      <c r="AB344" s="210"/>
      <c r="AC344" s="210"/>
      <c r="AD344" s="210"/>
      <c r="AE344" s="210"/>
      <c r="AF344" s="210"/>
      <c r="AG344" s="210" t="s">
        <v>205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5">
      <c r="A345" s="217"/>
      <c r="B345" s="218"/>
      <c r="C345" s="256" t="s">
        <v>563</v>
      </c>
      <c r="D345" s="248"/>
      <c r="E345" s="248"/>
      <c r="F345" s="248"/>
      <c r="G345" s="248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207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5">
      <c r="A346" s="217"/>
      <c r="B346" s="218"/>
      <c r="C346" s="257" t="s">
        <v>564</v>
      </c>
      <c r="D346" s="246"/>
      <c r="E346" s="247"/>
      <c r="F346" s="220"/>
      <c r="G346" s="22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213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5">
      <c r="A347" s="217"/>
      <c r="B347" s="218"/>
      <c r="C347" s="257" t="s">
        <v>565</v>
      </c>
      <c r="D347" s="246"/>
      <c r="E347" s="247">
        <v>143.30000000000001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213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0.399999999999999" outlineLevel="1" x14ac:dyDescent="0.25">
      <c r="A348" s="249">
        <v>92</v>
      </c>
      <c r="B348" s="250" t="s">
        <v>566</v>
      </c>
      <c r="C348" s="258" t="s">
        <v>567</v>
      </c>
      <c r="D348" s="251" t="s">
        <v>202</v>
      </c>
      <c r="E348" s="252">
        <v>3</v>
      </c>
      <c r="F348" s="253"/>
      <c r="G348" s="254">
        <f>ROUND(E348*F348,2)</f>
        <v>0</v>
      </c>
      <c r="H348" s="253"/>
      <c r="I348" s="254">
        <f>ROUND(E348*H348,2)</f>
        <v>0</v>
      </c>
      <c r="J348" s="253"/>
      <c r="K348" s="254">
        <f>ROUND(E348*J348,2)</f>
        <v>0</v>
      </c>
      <c r="L348" s="254">
        <v>21</v>
      </c>
      <c r="M348" s="254">
        <f>G348*(1+L348/100)</f>
        <v>0</v>
      </c>
      <c r="N348" s="252">
        <v>0.11840000000000001</v>
      </c>
      <c r="O348" s="252">
        <f>ROUND(E348*N348,2)</f>
        <v>0.36</v>
      </c>
      <c r="P348" s="252">
        <v>0</v>
      </c>
      <c r="Q348" s="252">
        <f>ROUND(E348*P348,2)</f>
        <v>0</v>
      </c>
      <c r="R348" s="254" t="s">
        <v>332</v>
      </c>
      <c r="S348" s="254" t="s">
        <v>150</v>
      </c>
      <c r="T348" s="255" t="s">
        <v>150</v>
      </c>
      <c r="U348" s="220">
        <v>0.91800000000000004</v>
      </c>
      <c r="V348" s="220">
        <f>ROUND(E348*U348,2)</f>
        <v>2.75</v>
      </c>
      <c r="W348" s="220"/>
      <c r="X348" s="220" t="s">
        <v>204</v>
      </c>
      <c r="Y348" s="220" t="s">
        <v>152</v>
      </c>
      <c r="Z348" s="210"/>
      <c r="AA348" s="210"/>
      <c r="AB348" s="210"/>
      <c r="AC348" s="210"/>
      <c r="AD348" s="210"/>
      <c r="AE348" s="210"/>
      <c r="AF348" s="210"/>
      <c r="AG348" s="210" t="s">
        <v>205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49">
        <v>93</v>
      </c>
      <c r="B349" s="250" t="s">
        <v>568</v>
      </c>
      <c r="C349" s="258" t="s">
        <v>569</v>
      </c>
      <c r="D349" s="251" t="s">
        <v>371</v>
      </c>
      <c r="E349" s="252">
        <v>84</v>
      </c>
      <c r="F349" s="253"/>
      <c r="G349" s="254">
        <f>ROUND(E349*F349,2)</f>
        <v>0</v>
      </c>
      <c r="H349" s="253"/>
      <c r="I349" s="254">
        <f>ROUND(E349*H349,2)</f>
        <v>0</v>
      </c>
      <c r="J349" s="253"/>
      <c r="K349" s="254">
        <f>ROUND(E349*J349,2)</f>
        <v>0</v>
      </c>
      <c r="L349" s="254">
        <v>21</v>
      </c>
      <c r="M349" s="254">
        <f>G349*(1+L349/100)</f>
        <v>0</v>
      </c>
      <c r="N349" s="252">
        <v>9.0000000000000006E-5</v>
      </c>
      <c r="O349" s="252">
        <f>ROUND(E349*N349,2)</f>
        <v>0.01</v>
      </c>
      <c r="P349" s="252">
        <v>0</v>
      </c>
      <c r="Q349" s="252">
        <f>ROUND(E349*P349,2)</f>
        <v>0</v>
      </c>
      <c r="R349" s="254" t="s">
        <v>332</v>
      </c>
      <c r="S349" s="254" t="s">
        <v>150</v>
      </c>
      <c r="T349" s="255" t="s">
        <v>150</v>
      </c>
      <c r="U349" s="220">
        <v>2.1999999999999999E-2</v>
      </c>
      <c r="V349" s="220">
        <f>ROUND(E349*U349,2)</f>
        <v>1.85</v>
      </c>
      <c r="W349" s="220"/>
      <c r="X349" s="220" t="s">
        <v>204</v>
      </c>
      <c r="Y349" s="220" t="s">
        <v>152</v>
      </c>
      <c r="Z349" s="210"/>
      <c r="AA349" s="210"/>
      <c r="AB349" s="210"/>
      <c r="AC349" s="210"/>
      <c r="AD349" s="210"/>
      <c r="AE349" s="210"/>
      <c r="AF349" s="210"/>
      <c r="AG349" s="210" t="s">
        <v>205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49">
        <v>94</v>
      </c>
      <c r="B350" s="250" t="s">
        <v>570</v>
      </c>
      <c r="C350" s="258" t="s">
        <v>571</v>
      </c>
      <c r="D350" s="251" t="s">
        <v>371</v>
      </c>
      <c r="E350" s="252">
        <v>84</v>
      </c>
      <c r="F350" s="253"/>
      <c r="G350" s="254">
        <f>ROUND(E350*F350,2)</f>
        <v>0</v>
      </c>
      <c r="H350" s="253"/>
      <c r="I350" s="254">
        <f>ROUND(E350*H350,2)</f>
        <v>0</v>
      </c>
      <c r="J350" s="253"/>
      <c r="K350" s="254">
        <f>ROUND(E350*J350,2)</f>
        <v>0</v>
      </c>
      <c r="L350" s="254">
        <v>21</v>
      </c>
      <c r="M350" s="254">
        <f>G350*(1+L350/100)</f>
        <v>0</v>
      </c>
      <c r="N350" s="252">
        <v>4.4000000000000002E-4</v>
      </c>
      <c r="O350" s="252">
        <f>ROUND(E350*N350,2)</f>
        <v>0.04</v>
      </c>
      <c r="P350" s="252">
        <v>0</v>
      </c>
      <c r="Q350" s="252">
        <f>ROUND(E350*P350,2)</f>
        <v>0</v>
      </c>
      <c r="R350" s="254" t="s">
        <v>332</v>
      </c>
      <c r="S350" s="254" t="s">
        <v>150</v>
      </c>
      <c r="T350" s="255" t="s">
        <v>150</v>
      </c>
      <c r="U350" s="220">
        <v>3.1E-2</v>
      </c>
      <c r="V350" s="220">
        <f>ROUND(E350*U350,2)</f>
        <v>2.6</v>
      </c>
      <c r="W350" s="220"/>
      <c r="X350" s="220" t="s">
        <v>204</v>
      </c>
      <c r="Y350" s="220" t="s">
        <v>152</v>
      </c>
      <c r="Z350" s="210"/>
      <c r="AA350" s="210"/>
      <c r="AB350" s="210"/>
      <c r="AC350" s="210"/>
      <c r="AD350" s="210"/>
      <c r="AE350" s="210"/>
      <c r="AF350" s="210"/>
      <c r="AG350" s="210" t="s">
        <v>205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ht="20.399999999999999" outlineLevel="1" x14ac:dyDescent="0.25">
      <c r="A351" s="249">
        <v>95</v>
      </c>
      <c r="B351" s="250" t="s">
        <v>572</v>
      </c>
      <c r="C351" s="258" t="s">
        <v>573</v>
      </c>
      <c r="D351" s="251" t="s">
        <v>234</v>
      </c>
      <c r="E351" s="252">
        <v>4</v>
      </c>
      <c r="F351" s="253"/>
      <c r="G351" s="254">
        <f>ROUND(E351*F351,2)</f>
        <v>0</v>
      </c>
      <c r="H351" s="253"/>
      <c r="I351" s="254">
        <f>ROUND(E351*H351,2)</f>
        <v>0</v>
      </c>
      <c r="J351" s="253"/>
      <c r="K351" s="254">
        <f>ROUND(E351*J351,2)</f>
        <v>0</v>
      </c>
      <c r="L351" s="254">
        <v>21</v>
      </c>
      <c r="M351" s="254">
        <f>G351*(1+L351/100)</f>
        <v>0</v>
      </c>
      <c r="N351" s="252">
        <v>7.6000000000000004E-4</v>
      </c>
      <c r="O351" s="252">
        <f>ROUND(E351*N351,2)</f>
        <v>0</v>
      </c>
      <c r="P351" s="252">
        <v>0</v>
      </c>
      <c r="Q351" s="252">
        <f>ROUND(E351*P351,2)</f>
        <v>0</v>
      </c>
      <c r="R351" s="254" t="s">
        <v>332</v>
      </c>
      <c r="S351" s="254" t="s">
        <v>150</v>
      </c>
      <c r="T351" s="255" t="s">
        <v>150</v>
      </c>
      <c r="U351" s="220">
        <v>0.311</v>
      </c>
      <c r="V351" s="220">
        <f>ROUND(E351*U351,2)</f>
        <v>1.24</v>
      </c>
      <c r="W351" s="220"/>
      <c r="X351" s="220" t="s">
        <v>204</v>
      </c>
      <c r="Y351" s="220" t="s">
        <v>152</v>
      </c>
      <c r="Z351" s="210"/>
      <c r="AA351" s="210"/>
      <c r="AB351" s="210"/>
      <c r="AC351" s="210"/>
      <c r="AD351" s="210"/>
      <c r="AE351" s="210"/>
      <c r="AF351" s="210"/>
      <c r="AG351" s="210" t="s">
        <v>205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ht="20.399999999999999" outlineLevel="1" x14ac:dyDescent="0.25">
      <c r="A352" s="249">
        <v>96</v>
      </c>
      <c r="B352" s="250" t="s">
        <v>574</v>
      </c>
      <c r="C352" s="258" t="s">
        <v>575</v>
      </c>
      <c r="D352" s="251" t="s">
        <v>234</v>
      </c>
      <c r="E352" s="252">
        <v>4</v>
      </c>
      <c r="F352" s="253"/>
      <c r="G352" s="254">
        <f>ROUND(E352*F352,2)</f>
        <v>0</v>
      </c>
      <c r="H352" s="253"/>
      <c r="I352" s="254">
        <f>ROUND(E352*H352,2)</f>
        <v>0</v>
      </c>
      <c r="J352" s="253"/>
      <c r="K352" s="254">
        <f>ROUND(E352*J352,2)</f>
        <v>0</v>
      </c>
      <c r="L352" s="254">
        <v>21</v>
      </c>
      <c r="M352" s="254">
        <f>G352*(1+L352/100)</f>
        <v>0</v>
      </c>
      <c r="N352" s="252">
        <v>3.7000000000000002E-3</v>
      </c>
      <c r="O352" s="252">
        <f>ROUND(E352*N352,2)</f>
        <v>0.01</v>
      </c>
      <c r="P352" s="252">
        <v>0</v>
      </c>
      <c r="Q352" s="252">
        <f>ROUND(E352*P352,2)</f>
        <v>0</v>
      </c>
      <c r="R352" s="254" t="s">
        <v>332</v>
      </c>
      <c r="S352" s="254" t="s">
        <v>150</v>
      </c>
      <c r="T352" s="255" t="s">
        <v>150</v>
      </c>
      <c r="U352" s="220">
        <v>0.36099999999999999</v>
      </c>
      <c r="V352" s="220">
        <f>ROUND(E352*U352,2)</f>
        <v>1.44</v>
      </c>
      <c r="W352" s="220"/>
      <c r="X352" s="220" t="s">
        <v>204</v>
      </c>
      <c r="Y352" s="220" t="s">
        <v>152</v>
      </c>
      <c r="Z352" s="210"/>
      <c r="AA352" s="210"/>
      <c r="AB352" s="210"/>
      <c r="AC352" s="210"/>
      <c r="AD352" s="210"/>
      <c r="AE352" s="210"/>
      <c r="AF352" s="210"/>
      <c r="AG352" s="210" t="s">
        <v>205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5">
      <c r="A353" s="229">
        <v>97</v>
      </c>
      <c r="B353" s="230" t="s">
        <v>576</v>
      </c>
      <c r="C353" s="240" t="s">
        <v>577</v>
      </c>
      <c r="D353" s="231" t="s">
        <v>371</v>
      </c>
      <c r="E353" s="232">
        <v>84</v>
      </c>
      <c r="F353" s="233"/>
      <c r="G353" s="234">
        <f>ROUND(E353*F353,2)</f>
        <v>0</v>
      </c>
      <c r="H353" s="233"/>
      <c r="I353" s="234">
        <f>ROUND(E353*H353,2)</f>
        <v>0</v>
      </c>
      <c r="J353" s="233"/>
      <c r="K353" s="234">
        <f>ROUND(E353*J353,2)</f>
        <v>0</v>
      </c>
      <c r="L353" s="234">
        <v>21</v>
      </c>
      <c r="M353" s="234">
        <f>G353*(1+L353/100)</f>
        <v>0</v>
      </c>
      <c r="N353" s="232">
        <v>0</v>
      </c>
      <c r="O353" s="232">
        <f>ROUND(E353*N353,2)</f>
        <v>0</v>
      </c>
      <c r="P353" s="232">
        <v>0</v>
      </c>
      <c r="Q353" s="232">
        <f>ROUND(E353*P353,2)</f>
        <v>0</v>
      </c>
      <c r="R353" s="234" t="s">
        <v>332</v>
      </c>
      <c r="S353" s="234" t="s">
        <v>150</v>
      </c>
      <c r="T353" s="235" t="s">
        <v>150</v>
      </c>
      <c r="U353" s="220">
        <v>1.2E-2</v>
      </c>
      <c r="V353" s="220">
        <f>ROUND(E353*U353,2)</f>
        <v>1.01</v>
      </c>
      <c r="W353" s="220"/>
      <c r="X353" s="220" t="s">
        <v>204</v>
      </c>
      <c r="Y353" s="220" t="s">
        <v>152</v>
      </c>
      <c r="Z353" s="210"/>
      <c r="AA353" s="210"/>
      <c r="AB353" s="210"/>
      <c r="AC353" s="210"/>
      <c r="AD353" s="210"/>
      <c r="AE353" s="210"/>
      <c r="AF353" s="210"/>
      <c r="AG353" s="210" t="s">
        <v>205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5">
      <c r="A354" s="217"/>
      <c r="B354" s="218"/>
      <c r="C354" s="256" t="s">
        <v>578</v>
      </c>
      <c r="D354" s="248"/>
      <c r="E354" s="248"/>
      <c r="F354" s="248"/>
      <c r="G354" s="248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207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29">
        <v>98</v>
      </c>
      <c r="B355" s="230" t="s">
        <v>579</v>
      </c>
      <c r="C355" s="240" t="s">
        <v>580</v>
      </c>
      <c r="D355" s="231" t="s">
        <v>234</v>
      </c>
      <c r="E355" s="232">
        <v>4</v>
      </c>
      <c r="F355" s="233"/>
      <c r="G355" s="234">
        <f>ROUND(E355*F355,2)</f>
        <v>0</v>
      </c>
      <c r="H355" s="233"/>
      <c r="I355" s="234">
        <f>ROUND(E355*H355,2)</f>
        <v>0</v>
      </c>
      <c r="J355" s="233"/>
      <c r="K355" s="234">
        <f>ROUND(E355*J355,2)</f>
        <v>0</v>
      </c>
      <c r="L355" s="234">
        <v>21</v>
      </c>
      <c r="M355" s="234">
        <f>G355*(1+L355/100)</f>
        <v>0</v>
      </c>
      <c r="N355" s="232">
        <v>0</v>
      </c>
      <c r="O355" s="232">
        <f>ROUND(E355*N355,2)</f>
        <v>0</v>
      </c>
      <c r="P355" s="232">
        <v>0</v>
      </c>
      <c r="Q355" s="232">
        <f>ROUND(E355*P355,2)</f>
        <v>0</v>
      </c>
      <c r="R355" s="234" t="s">
        <v>332</v>
      </c>
      <c r="S355" s="234" t="s">
        <v>150</v>
      </c>
      <c r="T355" s="235" t="s">
        <v>150</v>
      </c>
      <c r="U355" s="220">
        <v>0.125</v>
      </c>
      <c r="V355" s="220">
        <f>ROUND(E355*U355,2)</f>
        <v>0.5</v>
      </c>
      <c r="W355" s="220"/>
      <c r="X355" s="220" t="s">
        <v>204</v>
      </c>
      <c r="Y355" s="220" t="s">
        <v>152</v>
      </c>
      <c r="Z355" s="210"/>
      <c r="AA355" s="210"/>
      <c r="AB355" s="210"/>
      <c r="AC355" s="210"/>
      <c r="AD355" s="210"/>
      <c r="AE355" s="210"/>
      <c r="AF355" s="210"/>
      <c r="AG355" s="210" t="s">
        <v>205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2" x14ac:dyDescent="0.25">
      <c r="A356" s="217"/>
      <c r="B356" s="218"/>
      <c r="C356" s="256" t="s">
        <v>578</v>
      </c>
      <c r="D356" s="248"/>
      <c r="E356" s="248"/>
      <c r="F356" s="248"/>
      <c r="G356" s="248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207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20.399999999999999" outlineLevel="1" x14ac:dyDescent="0.25">
      <c r="A357" s="229">
        <v>99</v>
      </c>
      <c r="B357" s="230" t="s">
        <v>581</v>
      </c>
      <c r="C357" s="240" t="s">
        <v>582</v>
      </c>
      <c r="D357" s="231" t="s">
        <v>371</v>
      </c>
      <c r="E357" s="232">
        <v>8</v>
      </c>
      <c r="F357" s="233"/>
      <c r="G357" s="234">
        <f>ROUND(E357*F357,2)</f>
        <v>0</v>
      </c>
      <c r="H357" s="233"/>
      <c r="I357" s="234">
        <f>ROUND(E357*H357,2)</f>
        <v>0</v>
      </c>
      <c r="J357" s="233"/>
      <c r="K357" s="234">
        <f>ROUND(E357*J357,2)</f>
        <v>0</v>
      </c>
      <c r="L357" s="234">
        <v>21</v>
      </c>
      <c r="M357" s="234">
        <f>G357*(1+L357/100)</f>
        <v>0</v>
      </c>
      <c r="N357" s="232">
        <v>0.15673999999999999</v>
      </c>
      <c r="O357" s="232">
        <f>ROUND(E357*N357,2)</f>
        <v>1.25</v>
      </c>
      <c r="P357" s="232">
        <v>0</v>
      </c>
      <c r="Q357" s="232">
        <f>ROUND(E357*P357,2)</f>
        <v>0</v>
      </c>
      <c r="R357" s="234" t="s">
        <v>332</v>
      </c>
      <c r="S357" s="234" t="s">
        <v>150</v>
      </c>
      <c r="T357" s="235" t="s">
        <v>150</v>
      </c>
      <c r="U357" s="220">
        <v>0.3</v>
      </c>
      <c r="V357" s="220">
        <f>ROUND(E357*U357,2)</f>
        <v>2.4</v>
      </c>
      <c r="W357" s="220"/>
      <c r="X357" s="220" t="s">
        <v>204</v>
      </c>
      <c r="Y357" s="220" t="s">
        <v>152</v>
      </c>
      <c r="Z357" s="210"/>
      <c r="AA357" s="210"/>
      <c r="AB357" s="210"/>
      <c r="AC357" s="210"/>
      <c r="AD357" s="210"/>
      <c r="AE357" s="210"/>
      <c r="AF357" s="210"/>
      <c r="AG357" s="210" t="s">
        <v>205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5">
      <c r="A358" s="217"/>
      <c r="B358" s="218"/>
      <c r="C358" s="256" t="s">
        <v>583</v>
      </c>
      <c r="D358" s="248"/>
      <c r="E358" s="248"/>
      <c r="F358" s="248"/>
      <c r="G358" s="248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207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5">
      <c r="A359" s="217"/>
      <c r="B359" s="218"/>
      <c r="C359" s="257" t="s">
        <v>584</v>
      </c>
      <c r="D359" s="246"/>
      <c r="E359" s="247">
        <v>8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213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ht="20.399999999999999" outlineLevel="1" x14ac:dyDescent="0.25">
      <c r="A360" s="229">
        <v>100</v>
      </c>
      <c r="B360" s="230" t="s">
        <v>585</v>
      </c>
      <c r="C360" s="240" t="s">
        <v>586</v>
      </c>
      <c r="D360" s="231" t="s">
        <v>371</v>
      </c>
      <c r="E360" s="232">
        <v>82</v>
      </c>
      <c r="F360" s="233"/>
      <c r="G360" s="234">
        <f>ROUND(E360*F360,2)</f>
        <v>0</v>
      </c>
      <c r="H360" s="233"/>
      <c r="I360" s="234">
        <f>ROUND(E360*H360,2)</f>
        <v>0</v>
      </c>
      <c r="J360" s="233"/>
      <c r="K360" s="234">
        <f>ROUND(E360*J360,2)</f>
        <v>0</v>
      </c>
      <c r="L360" s="234">
        <v>21</v>
      </c>
      <c r="M360" s="234">
        <f>G360*(1+L360/100)</f>
        <v>0</v>
      </c>
      <c r="N360" s="232">
        <v>0.188</v>
      </c>
      <c r="O360" s="232">
        <f>ROUND(E360*N360,2)</f>
        <v>15.42</v>
      </c>
      <c r="P360" s="232">
        <v>0</v>
      </c>
      <c r="Q360" s="232">
        <f>ROUND(E360*P360,2)</f>
        <v>0</v>
      </c>
      <c r="R360" s="234" t="s">
        <v>332</v>
      </c>
      <c r="S360" s="234" t="s">
        <v>150</v>
      </c>
      <c r="T360" s="235" t="s">
        <v>150</v>
      </c>
      <c r="U360" s="220">
        <v>0.27</v>
      </c>
      <c r="V360" s="220">
        <f>ROUND(E360*U360,2)</f>
        <v>22.14</v>
      </c>
      <c r="W360" s="220"/>
      <c r="X360" s="220" t="s">
        <v>204</v>
      </c>
      <c r="Y360" s="220" t="s">
        <v>152</v>
      </c>
      <c r="Z360" s="210"/>
      <c r="AA360" s="210"/>
      <c r="AB360" s="210"/>
      <c r="AC360" s="210"/>
      <c r="AD360" s="210"/>
      <c r="AE360" s="210"/>
      <c r="AF360" s="210"/>
      <c r="AG360" s="210" t="s">
        <v>205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5">
      <c r="A361" s="217"/>
      <c r="B361" s="218"/>
      <c r="C361" s="256" t="s">
        <v>587</v>
      </c>
      <c r="D361" s="248"/>
      <c r="E361" s="248"/>
      <c r="F361" s="248"/>
      <c r="G361" s="248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207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2" x14ac:dyDescent="0.25">
      <c r="A362" s="217"/>
      <c r="B362" s="218"/>
      <c r="C362" s="257" t="s">
        <v>588</v>
      </c>
      <c r="D362" s="246"/>
      <c r="E362" s="247">
        <v>46</v>
      </c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213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5">
      <c r="A363" s="217"/>
      <c r="B363" s="218"/>
      <c r="C363" s="257" t="s">
        <v>589</v>
      </c>
      <c r="D363" s="246"/>
      <c r="E363" s="247">
        <v>1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213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5">
      <c r="A364" s="217"/>
      <c r="B364" s="218"/>
      <c r="C364" s="257" t="s">
        <v>590</v>
      </c>
      <c r="D364" s="246"/>
      <c r="E364" s="247">
        <v>35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213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20.399999999999999" outlineLevel="1" x14ac:dyDescent="0.25">
      <c r="A365" s="229">
        <v>101</v>
      </c>
      <c r="B365" s="230" t="s">
        <v>591</v>
      </c>
      <c r="C365" s="240" t="s">
        <v>592</v>
      </c>
      <c r="D365" s="231" t="s">
        <v>371</v>
      </c>
      <c r="E365" s="232">
        <v>45</v>
      </c>
      <c r="F365" s="233"/>
      <c r="G365" s="234">
        <f>ROUND(E365*F365,2)</f>
        <v>0</v>
      </c>
      <c r="H365" s="233"/>
      <c r="I365" s="234">
        <f>ROUND(E365*H365,2)</f>
        <v>0</v>
      </c>
      <c r="J365" s="233"/>
      <c r="K365" s="234">
        <f>ROUND(E365*J365,2)</f>
        <v>0</v>
      </c>
      <c r="L365" s="234">
        <v>21</v>
      </c>
      <c r="M365" s="234">
        <f>G365*(1+L365/100)</f>
        <v>0</v>
      </c>
      <c r="N365" s="232">
        <v>0.32500000000000001</v>
      </c>
      <c r="O365" s="232">
        <f>ROUND(E365*N365,2)</f>
        <v>14.63</v>
      </c>
      <c r="P365" s="232">
        <v>0</v>
      </c>
      <c r="Q365" s="232">
        <f>ROUND(E365*P365,2)</f>
        <v>0</v>
      </c>
      <c r="R365" s="234" t="s">
        <v>332</v>
      </c>
      <c r="S365" s="234" t="s">
        <v>150</v>
      </c>
      <c r="T365" s="235" t="s">
        <v>150</v>
      </c>
      <c r="U365" s="220">
        <v>0.42</v>
      </c>
      <c r="V365" s="220">
        <f>ROUND(E365*U365,2)</f>
        <v>18.899999999999999</v>
      </c>
      <c r="W365" s="220"/>
      <c r="X365" s="220" t="s">
        <v>204</v>
      </c>
      <c r="Y365" s="220" t="s">
        <v>152</v>
      </c>
      <c r="Z365" s="210"/>
      <c r="AA365" s="210"/>
      <c r="AB365" s="210"/>
      <c r="AC365" s="210"/>
      <c r="AD365" s="210"/>
      <c r="AE365" s="210"/>
      <c r="AF365" s="210"/>
      <c r="AG365" s="210" t="s">
        <v>205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2" x14ac:dyDescent="0.25">
      <c r="A366" s="217"/>
      <c r="B366" s="218"/>
      <c r="C366" s="256" t="s">
        <v>587</v>
      </c>
      <c r="D366" s="248"/>
      <c r="E366" s="248"/>
      <c r="F366" s="248"/>
      <c r="G366" s="248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207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2" x14ac:dyDescent="0.25">
      <c r="A367" s="217"/>
      <c r="B367" s="218"/>
      <c r="C367" s="257" t="s">
        <v>593</v>
      </c>
      <c r="D367" s="246"/>
      <c r="E367" s="247">
        <v>41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213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5">
      <c r="A368" s="217"/>
      <c r="B368" s="218"/>
      <c r="C368" s="257" t="s">
        <v>527</v>
      </c>
      <c r="D368" s="246"/>
      <c r="E368" s="247">
        <v>4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213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ht="20.399999999999999" outlineLevel="1" x14ac:dyDescent="0.25">
      <c r="A369" s="229">
        <v>102</v>
      </c>
      <c r="B369" s="230" t="s">
        <v>594</v>
      </c>
      <c r="C369" s="240" t="s">
        <v>595</v>
      </c>
      <c r="D369" s="231" t="s">
        <v>371</v>
      </c>
      <c r="E369" s="232">
        <v>8</v>
      </c>
      <c r="F369" s="233"/>
      <c r="G369" s="234">
        <f>ROUND(E369*F369,2)</f>
        <v>0</v>
      </c>
      <c r="H369" s="233"/>
      <c r="I369" s="234">
        <f>ROUND(E369*H369,2)</f>
        <v>0</v>
      </c>
      <c r="J369" s="233"/>
      <c r="K369" s="234">
        <f>ROUND(E369*J369,2)</f>
        <v>0</v>
      </c>
      <c r="L369" s="234">
        <v>21</v>
      </c>
      <c r="M369" s="234">
        <f>G369*(1+L369/100)</f>
        <v>0</v>
      </c>
      <c r="N369" s="232">
        <v>5.9049999999999998E-2</v>
      </c>
      <c r="O369" s="232">
        <f>ROUND(E369*N369,2)</f>
        <v>0.47</v>
      </c>
      <c r="P369" s="232">
        <v>0</v>
      </c>
      <c r="Q369" s="232">
        <f>ROUND(E369*P369,2)</f>
        <v>0</v>
      </c>
      <c r="R369" s="234" t="s">
        <v>332</v>
      </c>
      <c r="S369" s="234" t="s">
        <v>150</v>
      </c>
      <c r="T369" s="235" t="s">
        <v>150</v>
      </c>
      <c r="U369" s="220">
        <v>0.26</v>
      </c>
      <c r="V369" s="220">
        <f>ROUND(E369*U369,2)</f>
        <v>2.08</v>
      </c>
      <c r="W369" s="220"/>
      <c r="X369" s="220" t="s">
        <v>204</v>
      </c>
      <c r="Y369" s="220" t="s">
        <v>152</v>
      </c>
      <c r="Z369" s="210"/>
      <c r="AA369" s="210"/>
      <c r="AB369" s="210"/>
      <c r="AC369" s="210"/>
      <c r="AD369" s="210"/>
      <c r="AE369" s="210"/>
      <c r="AF369" s="210"/>
      <c r="AG369" s="210" t="s">
        <v>205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2" x14ac:dyDescent="0.25">
      <c r="A370" s="217"/>
      <c r="B370" s="218"/>
      <c r="C370" s="257" t="s">
        <v>584</v>
      </c>
      <c r="D370" s="246"/>
      <c r="E370" s="247">
        <v>8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213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9">
        <v>103</v>
      </c>
      <c r="B371" s="230" t="s">
        <v>596</v>
      </c>
      <c r="C371" s="240" t="s">
        <v>597</v>
      </c>
      <c r="D371" s="231" t="s">
        <v>371</v>
      </c>
      <c r="E371" s="232">
        <v>143.30000000000001</v>
      </c>
      <c r="F371" s="233"/>
      <c r="G371" s="234">
        <f>ROUND(E371*F371,2)</f>
        <v>0</v>
      </c>
      <c r="H371" s="233"/>
      <c r="I371" s="234">
        <f>ROUND(E371*H371,2)</f>
        <v>0</v>
      </c>
      <c r="J371" s="233"/>
      <c r="K371" s="234">
        <f>ROUND(E371*J371,2)</f>
        <v>0</v>
      </c>
      <c r="L371" s="234">
        <v>21</v>
      </c>
      <c r="M371" s="234">
        <f>G371*(1+L371/100)</f>
        <v>0</v>
      </c>
      <c r="N371" s="232">
        <v>0</v>
      </c>
      <c r="O371" s="232">
        <f>ROUND(E371*N371,2)</f>
        <v>0</v>
      </c>
      <c r="P371" s="232">
        <v>0</v>
      </c>
      <c r="Q371" s="232">
        <f>ROUND(E371*P371,2)</f>
        <v>0</v>
      </c>
      <c r="R371" s="234" t="s">
        <v>332</v>
      </c>
      <c r="S371" s="234" t="s">
        <v>150</v>
      </c>
      <c r="T371" s="235" t="s">
        <v>150</v>
      </c>
      <c r="U371" s="220">
        <v>9.2999999999999999E-2</v>
      </c>
      <c r="V371" s="220">
        <f>ROUND(E371*U371,2)</f>
        <v>13.33</v>
      </c>
      <c r="W371" s="220"/>
      <c r="X371" s="220" t="s">
        <v>204</v>
      </c>
      <c r="Y371" s="220" t="s">
        <v>152</v>
      </c>
      <c r="Z371" s="210"/>
      <c r="AA371" s="210"/>
      <c r="AB371" s="210"/>
      <c r="AC371" s="210"/>
      <c r="AD371" s="210"/>
      <c r="AE371" s="210"/>
      <c r="AF371" s="210"/>
      <c r="AG371" s="210" t="s">
        <v>205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2" x14ac:dyDescent="0.25">
      <c r="A372" s="217"/>
      <c r="B372" s="218"/>
      <c r="C372" s="256" t="s">
        <v>598</v>
      </c>
      <c r="D372" s="248"/>
      <c r="E372" s="248"/>
      <c r="F372" s="248"/>
      <c r="G372" s="248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207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29">
        <v>104</v>
      </c>
      <c r="B373" s="230" t="s">
        <v>599</v>
      </c>
      <c r="C373" s="240" t="s">
        <v>600</v>
      </c>
      <c r="D373" s="231" t="s">
        <v>371</v>
      </c>
      <c r="E373" s="232">
        <v>143.30000000000001</v>
      </c>
      <c r="F373" s="233"/>
      <c r="G373" s="234">
        <f>ROUND(E373*F373,2)</f>
        <v>0</v>
      </c>
      <c r="H373" s="233"/>
      <c r="I373" s="234">
        <f>ROUND(E373*H373,2)</f>
        <v>0</v>
      </c>
      <c r="J373" s="233"/>
      <c r="K373" s="234">
        <f>ROUND(E373*J373,2)</f>
        <v>0</v>
      </c>
      <c r="L373" s="234">
        <v>21</v>
      </c>
      <c r="M373" s="234">
        <f>G373*(1+L373/100)</f>
        <v>0</v>
      </c>
      <c r="N373" s="232">
        <v>0</v>
      </c>
      <c r="O373" s="232">
        <f>ROUND(E373*N373,2)</f>
        <v>0</v>
      </c>
      <c r="P373" s="232">
        <v>0</v>
      </c>
      <c r="Q373" s="232">
        <f>ROUND(E373*P373,2)</f>
        <v>0</v>
      </c>
      <c r="R373" s="234" t="s">
        <v>332</v>
      </c>
      <c r="S373" s="234" t="s">
        <v>150</v>
      </c>
      <c r="T373" s="235" t="s">
        <v>150</v>
      </c>
      <c r="U373" s="220">
        <v>5.5E-2</v>
      </c>
      <c r="V373" s="220">
        <f>ROUND(E373*U373,2)</f>
        <v>7.88</v>
      </c>
      <c r="W373" s="220"/>
      <c r="X373" s="220" t="s">
        <v>204</v>
      </c>
      <c r="Y373" s="220" t="s">
        <v>152</v>
      </c>
      <c r="Z373" s="210"/>
      <c r="AA373" s="210"/>
      <c r="AB373" s="210"/>
      <c r="AC373" s="210"/>
      <c r="AD373" s="210"/>
      <c r="AE373" s="210"/>
      <c r="AF373" s="210"/>
      <c r="AG373" s="210" t="s">
        <v>205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2" x14ac:dyDescent="0.25">
      <c r="A374" s="217"/>
      <c r="B374" s="218"/>
      <c r="C374" s="256" t="s">
        <v>601</v>
      </c>
      <c r="D374" s="248"/>
      <c r="E374" s="248"/>
      <c r="F374" s="248"/>
      <c r="G374" s="248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207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49">
        <v>105</v>
      </c>
      <c r="B375" s="250" t="s">
        <v>602</v>
      </c>
      <c r="C375" s="258" t="s">
        <v>603</v>
      </c>
      <c r="D375" s="251" t="s">
        <v>604</v>
      </c>
      <c r="E375" s="252">
        <v>56</v>
      </c>
      <c r="F375" s="253"/>
      <c r="G375" s="254">
        <f>ROUND(E375*F375,2)</f>
        <v>0</v>
      </c>
      <c r="H375" s="253"/>
      <c r="I375" s="254">
        <f>ROUND(E375*H375,2)</f>
        <v>0</v>
      </c>
      <c r="J375" s="253"/>
      <c r="K375" s="254">
        <f>ROUND(E375*J375,2)</f>
        <v>0</v>
      </c>
      <c r="L375" s="254">
        <v>21</v>
      </c>
      <c r="M375" s="254">
        <f>G375*(1+L375/100)</f>
        <v>0</v>
      </c>
      <c r="N375" s="252">
        <v>0</v>
      </c>
      <c r="O375" s="252">
        <f>ROUND(E375*N375,2)</f>
        <v>0</v>
      </c>
      <c r="P375" s="252">
        <v>0</v>
      </c>
      <c r="Q375" s="252">
        <f>ROUND(E375*P375,2)</f>
        <v>0</v>
      </c>
      <c r="R375" s="254"/>
      <c r="S375" s="254" t="s">
        <v>279</v>
      </c>
      <c r="T375" s="255" t="s">
        <v>151</v>
      </c>
      <c r="U375" s="220">
        <v>0</v>
      </c>
      <c r="V375" s="220">
        <f>ROUND(E375*U375,2)</f>
        <v>0</v>
      </c>
      <c r="W375" s="220"/>
      <c r="X375" s="220" t="s">
        <v>204</v>
      </c>
      <c r="Y375" s="220" t="s">
        <v>152</v>
      </c>
      <c r="Z375" s="210"/>
      <c r="AA375" s="210"/>
      <c r="AB375" s="210"/>
      <c r="AC375" s="210"/>
      <c r="AD375" s="210"/>
      <c r="AE375" s="210"/>
      <c r="AF375" s="210"/>
      <c r="AG375" s="210" t="s">
        <v>205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49">
        <v>106</v>
      </c>
      <c r="B376" s="250" t="s">
        <v>605</v>
      </c>
      <c r="C376" s="258" t="s">
        <v>606</v>
      </c>
      <c r="D376" s="251" t="s">
        <v>607</v>
      </c>
      <c r="E376" s="252">
        <v>26.25</v>
      </c>
      <c r="F376" s="253"/>
      <c r="G376" s="254">
        <f>ROUND(E376*F376,2)</f>
        <v>0</v>
      </c>
      <c r="H376" s="253"/>
      <c r="I376" s="254">
        <f>ROUND(E376*H376,2)</f>
        <v>0</v>
      </c>
      <c r="J376" s="253"/>
      <c r="K376" s="254">
        <f>ROUND(E376*J376,2)</f>
        <v>0</v>
      </c>
      <c r="L376" s="254">
        <v>21</v>
      </c>
      <c r="M376" s="254">
        <f>G376*(1+L376/100)</f>
        <v>0</v>
      </c>
      <c r="N376" s="252">
        <v>0</v>
      </c>
      <c r="O376" s="252">
        <f>ROUND(E376*N376,2)</f>
        <v>0</v>
      </c>
      <c r="P376" s="252">
        <v>0</v>
      </c>
      <c r="Q376" s="252">
        <f>ROUND(E376*P376,2)</f>
        <v>0</v>
      </c>
      <c r="R376" s="254"/>
      <c r="S376" s="254" t="s">
        <v>279</v>
      </c>
      <c r="T376" s="255" t="s">
        <v>151</v>
      </c>
      <c r="U376" s="220">
        <v>0</v>
      </c>
      <c r="V376" s="220">
        <f>ROUND(E376*U376,2)</f>
        <v>0</v>
      </c>
      <c r="W376" s="220"/>
      <c r="X376" s="220" t="s">
        <v>204</v>
      </c>
      <c r="Y376" s="220" t="s">
        <v>152</v>
      </c>
      <c r="Z376" s="210"/>
      <c r="AA376" s="210"/>
      <c r="AB376" s="210"/>
      <c r="AC376" s="210"/>
      <c r="AD376" s="210"/>
      <c r="AE376" s="210"/>
      <c r="AF376" s="210"/>
      <c r="AG376" s="210" t="s">
        <v>205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20.399999999999999" outlineLevel="1" x14ac:dyDescent="0.25">
      <c r="A377" s="229">
        <v>107</v>
      </c>
      <c r="B377" s="230" t="s">
        <v>608</v>
      </c>
      <c r="C377" s="240" t="s">
        <v>609</v>
      </c>
      <c r="D377" s="231" t="s">
        <v>371</v>
      </c>
      <c r="E377" s="232">
        <v>37</v>
      </c>
      <c r="F377" s="233"/>
      <c r="G377" s="234">
        <f>ROUND(E377*F377,2)</f>
        <v>0</v>
      </c>
      <c r="H377" s="233"/>
      <c r="I377" s="234">
        <f>ROUND(E377*H377,2)</f>
        <v>0</v>
      </c>
      <c r="J377" s="233"/>
      <c r="K377" s="234">
        <f>ROUND(E377*J377,2)</f>
        <v>0</v>
      </c>
      <c r="L377" s="234">
        <v>21</v>
      </c>
      <c r="M377" s="234">
        <f>G377*(1+L377/100)</f>
        <v>0</v>
      </c>
      <c r="N377" s="232">
        <v>0.27853</v>
      </c>
      <c r="O377" s="232">
        <f>ROUND(E377*N377,2)</f>
        <v>10.31</v>
      </c>
      <c r="P377" s="232">
        <v>0</v>
      </c>
      <c r="Q377" s="232">
        <f>ROUND(E377*P377,2)</f>
        <v>0</v>
      </c>
      <c r="R377" s="234" t="s">
        <v>273</v>
      </c>
      <c r="S377" s="234" t="s">
        <v>150</v>
      </c>
      <c r="T377" s="235" t="s">
        <v>151</v>
      </c>
      <c r="U377" s="220">
        <v>0</v>
      </c>
      <c r="V377" s="220">
        <f>ROUND(E377*U377,2)</f>
        <v>0</v>
      </c>
      <c r="W377" s="220"/>
      <c r="X377" s="220" t="s">
        <v>274</v>
      </c>
      <c r="Y377" s="220" t="s">
        <v>152</v>
      </c>
      <c r="Z377" s="210"/>
      <c r="AA377" s="210"/>
      <c r="AB377" s="210"/>
      <c r="AC377" s="210"/>
      <c r="AD377" s="210"/>
      <c r="AE377" s="210"/>
      <c r="AF377" s="210"/>
      <c r="AG377" s="210" t="s">
        <v>275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1" outlineLevel="2" x14ac:dyDescent="0.25">
      <c r="A378" s="217"/>
      <c r="B378" s="218"/>
      <c r="C378" s="256" t="s">
        <v>610</v>
      </c>
      <c r="D378" s="248"/>
      <c r="E378" s="248"/>
      <c r="F378" s="248"/>
      <c r="G378" s="248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207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37" t="str">
        <f>C378</f>
        <v>montáž odvodňovacích žlabů a vpustí k odvodňovacím žlabům z polymerbetonu, včetně betonového lože popř. obetonování, s dodávkou žlabů a vpustí.</v>
      </c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5">
      <c r="A379" s="217"/>
      <c r="B379" s="218"/>
      <c r="C379" s="242" t="s">
        <v>611</v>
      </c>
      <c r="D379" s="238"/>
      <c r="E379" s="238"/>
      <c r="F379" s="238"/>
      <c r="G379" s="238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154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5">
      <c r="A380" s="217"/>
      <c r="B380" s="218"/>
      <c r="C380" s="242" t="s">
        <v>612</v>
      </c>
      <c r="D380" s="238"/>
      <c r="E380" s="238"/>
      <c r="F380" s="238"/>
      <c r="G380" s="238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154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5">
      <c r="A381" s="217"/>
      <c r="B381" s="218"/>
      <c r="C381" s="242" t="s">
        <v>613</v>
      </c>
      <c r="D381" s="238"/>
      <c r="E381" s="238"/>
      <c r="F381" s="238"/>
      <c r="G381" s="238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154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0.399999999999999" outlineLevel="1" x14ac:dyDescent="0.25">
      <c r="A382" s="229">
        <v>108</v>
      </c>
      <c r="B382" s="230" t="s">
        <v>614</v>
      </c>
      <c r="C382" s="240" t="s">
        <v>615</v>
      </c>
      <c r="D382" s="231" t="s">
        <v>202</v>
      </c>
      <c r="E382" s="232">
        <v>2</v>
      </c>
      <c r="F382" s="233"/>
      <c r="G382" s="234">
        <f>ROUND(E382*F382,2)</f>
        <v>0</v>
      </c>
      <c r="H382" s="233"/>
      <c r="I382" s="234">
        <f>ROUND(E382*H382,2)</f>
        <v>0</v>
      </c>
      <c r="J382" s="233"/>
      <c r="K382" s="234">
        <f>ROUND(E382*J382,2)</f>
        <v>0</v>
      </c>
      <c r="L382" s="234">
        <v>21</v>
      </c>
      <c r="M382" s="234">
        <f>G382*(1+L382/100)</f>
        <v>0</v>
      </c>
      <c r="N382" s="232">
        <v>0.16542999999999999</v>
      </c>
      <c r="O382" s="232">
        <f>ROUND(E382*N382,2)</f>
        <v>0.33</v>
      </c>
      <c r="P382" s="232">
        <v>0</v>
      </c>
      <c r="Q382" s="232">
        <f>ROUND(E382*P382,2)</f>
        <v>0</v>
      </c>
      <c r="R382" s="234" t="s">
        <v>273</v>
      </c>
      <c r="S382" s="234" t="s">
        <v>150</v>
      </c>
      <c r="T382" s="235" t="s">
        <v>151</v>
      </c>
      <c r="U382" s="220">
        <v>0</v>
      </c>
      <c r="V382" s="220">
        <f>ROUND(E382*U382,2)</f>
        <v>0</v>
      </c>
      <c r="W382" s="220"/>
      <c r="X382" s="220" t="s">
        <v>274</v>
      </c>
      <c r="Y382" s="220" t="s">
        <v>152</v>
      </c>
      <c r="Z382" s="210"/>
      <c r="AA382" s="210"/>
      <c r="AB382" s="210"/>
      <c r="AC382" s="210"/>
      <c r="AD382" s="210"/>
      <c r="AE382" s="210"/>
      <c r="AF382" s="210"/>
      <c r="AG382" s="210" t="s">
        <v>275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21" outlineLevel="2" x14ac:dyDescent="0.25">
      <c r="A383" s="217"/>
      <c r="B383" s="218"/>
      <c r="C383" s="256" t="s">
        <v>610</v>
      </c>
      <c r="D383" s="248"/>
      <c r="E383" s="248"/>
      <c r="F383" s="248"/>
      <c r="G383" s="248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207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37" t="str">
        <f>C383</f>
        <v>montáž odvodňovacích žlabů a vpustí k odvodňovacím žlabům z polymerbetonu, včetně betonového lože popř. obetonování, s dodávkou žlabů a vpustí.</v>
      </c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5">
      <c r="A384" s="217"/>
      <c r="B384" s="218"/>
      <c r="C384" s="242" t="s">
        <v>616</v>
      </c>
      <c r="D384" s="238"/>
      <c r="E384" s="238"/>
      <c r="F384" s="238"/>
      <c r="G384" s="238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154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5">
      <c r="A385" s="217"/>
      <c r="B385" s="218"/>
      <c r="C385" s="242" t="s">
        <v>617</v>
      </c>
      <c r="D385" s="238"/>
      <c r="E385" s="238"/>
      <c r="F385" s="238"/>
      <c r="G385" s="238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154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3" x14ac:dyDescent="0.25">
      <c r="A386" s="217"/>
      <c r="B386" s="218"/>
      <c r="C386" s="242" t="s">
        <v>618</v>
      </c>
      <c r="D386" s="238"/>
      <c r="E386" s="238"/>
      <c r="F386" s="238"/>
      <c r="G386" s="238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154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29">
        <v>109</v>
      </c>
      <c r="B387" s="230" t="s">
        <v>619</v>
      </c>
      <c r="C387" s="240" t="s">
        <v>620</v>
      </c>
      <c r="D387" s="231" t="s">
        <v>202</v>
      </c>
      <c r="E387" s="232">
        <v>35.35</v>
      </c>
      <c r="F387" s="233"/>
      <c r="G387" s="234">
        <f>ROUND(E387*F387,2)</f>
        <v>0</v>
      </c>
      <c r="H387" s="233"/>
      <c r="I387" s="234">
        <f>ROUND(E387*H387,2)</f>
        <v>0</v>
      </c>
      <c r="J387" s="233"/>
      <c r="K387" s="234">
        <f>ROUND(E387*J387,2)</f>
        <v>0</v>
      </c>
      <c r="L387" s="234">
        <v>21</v>
      </c>
      <c r="M387" s="234">
        <f>G387*(1+L387/100)</f>
        <v>0</v>
      </c>
      <c r="N387" s="232">
        <v>4.8000000000000001E-2</v>
      </c>
      <c r="O387" s="232">
        <f>ROUND(E387*N387,2)</f>
        <v>1.7</v>
      </c>
      <c r="P387" s="232">
        <v>0</v>
      </c>
      <c r="Q387" s="232">
        <f>ROUND(E387*P387,2)</f>
        <v>0</v>
      </c>
      <c r="R387" s="234" t="s">
        <v>283</v>
      </c>
      <c r="S387" s="234" t="s">
        <v>150</v>
      </c>
      <c r="T387" s="235" t="s">
        <v>150</v>
      </c>
      <c r="U387" s="220">
        <v>0</v>
      </c>
      <c r="V387" s="220">
        <f>ROUND(E387*U387,2)</f>
        <v>0</v>
      </c>
      <c r="W387" s="220"/>
      <c r="X387" s="220" t="s">
        <v>284</v>
      </c>
      <c r="Y387" s="220" t="s">
        <v>152</v>
      </c>
      <c r="Z387" s="210"/>
      <c r="AA387" s="210"/>
      <c r="AB387" s="210"/>
      <c r="AC387" s="210"/>
      <c r="AD387" s="210"/>
      <c r="AE387" s="210"/>
      <c r="AF387" s="210"/>
      <c r="AG387" s="210" t="s">
        <v>285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5">
      <c r="A388" s="217"/>
      <c r="B388" s="218"/>
      <c r="C388" s="257" t="s">
        <v>621</v>
      </c>
      <c r="D388" s="246"/>
      <c r="E388" s="247">
        <v>35.35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213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9">
        <v>110</v>
      </c>
      <c r="B389" s="230" t="s">
        <v>622</v>
      </c>
      <c r="C389" s="240" t="s">
        <v>623</v>
      </c>
      <c r="D389" s="231" t="s">
        <v>202</v>
      </c>
      <c r="E389" s="232">
        <v>46.46</v>
      </c>
      <c r="F389" s="233"/>
      <c r="G389" s="234">
        <f>ROUND(E389*F389,2)</f>
        <v>0</v>
      </c>
      <c r="H389" s="233"/>
      <c r="I389" s="234">
        <f>ROUND(E389*H389,2)</f>
        <v>0</v>
      </c>
      <c r="J389" s="233"/>
      <c r="K389" s="234">
        <f>ROUND(E389*J389,2)</f>
        <v>0</v>
      </c>
      <c r="L389" s="234">
        <v>21</v>
      </c>
      <c r="M389" s="234">
        <f>G389*(1+L389/100)</f>
        <v>0</v>
      </c>
      <c r="N389" s="232">
        <v>0.08</v>
      </c>
      <c r="O389" s="232">
        <f>ROUND(E389*N389,2)</f>
        <v>3.72</v>
      </c>
      <c r="P389" s="232">
        <v>0</v>
      </c>
      <c r="Q389" s="232">
        <f>ROUND(E389*P389,2)</f>
        <v>0</v>
      </c>
      <c r="R389" s="234" t="s">
        <v>283</v>
      </c>
      <c r="S389" s="234" t="s">
        <v>150</v>
      </c>
      <c r="T389" s="235" t="s">
        <v>150</v>
      </c>
      <c r="U389" s="220">
        <v>0</v>
      </c>
      <c r="V389" s="220">
        <f>ROUND(E389*U389,2)</f>
        <v>0</v>
      </c>
      <c r="W389" s="220"/>
      <c r="X389" s="220" t="s">
        <v>284</v>
      </c>
      <c r="Y389" s="220" t="s">
        <v>152</v>
      </c>
      <c r="Z389" s="210"/>
      <c r="AA389" s="210"/>
      <c r="AB389" s="210"/>
      <c r="AC389" s="210"/>
      <c r="AD389" s="210"/>
      <c r="AE389" s="210"/>
      <c r="AF389" s="210"/>
      <c r="AG389" s="210" t="s">
        <v>285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2" x14ac:dyDescent="0.25">
      <c r="A390" s="217"/>
      <c r="B390" s="218"/>
      <c r="C390" s="257" t="s">
        <v>624</v>
      </c>
      <c r="D390" s="246"/>
      <c r="E390" s="247">
        <v>46.46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213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0.399999999999999" outlineLevel="1" x14ac:dyDescent="0.25">
      <c r="A391" s="249">
        <v>111</v>
      </c>
      <c r="B391" s="250" t="s">
        <v>625</v>
      </c>
      <c r="C391" s="258" t="s">
        <v>626</v>
      </c>
      <c r="D391" s="251" t="s">
        <v>202</v>
      </c>
      <c r="E391" s="252">
        <v>1.01</v>
      </c>
      <c r="F391" s="253"/>
      <c r="G391" s="254">
        <f>ROUND(E391*F391,2)</f>
        <v>0</v>
      </c>
      <c r="H391" s="253"/>
      <c r="I391" s="254">
        <f>ROUND(E391*H391,2)</f>
        <v>0</v>
      </c>
      <c r="J391" s="253"/>
      <c r="K391" s="254">
        <f>ROUND(E391*J391,2)</f>
        <v>0</v>
      </c>
      <c r="L391" s="254">
        <v>21</v>
      </c>
      <c r="M391" s="254">
        <f>G391*(1+L391/100)</f>
        <v>0</v>
      </c>
      <c r="N391" s="252">
        <v>6.9000000000000006E-2</v>
      </c>
      <c r="O391" s="252">
        <f>ROUND(E391*N391,2)</f>
        <v>7.0000000000000007E-2</v>
      </c>
      <c r="P391" s="252">
        <v>0</v>
      </c>
      <c r="Q391" s="252">
        <f>ROUND(E391*P391,2)</f>
        <v>0</v>
      </c>
      <c r="R391" s="254" t="s">
        <v>283</v>
      </c>
      <c r="S391" s="254" t="s">
        <v>150</v>
      </c>
      <c r="T391" s="255" t="s">
        <v>150</v>
      </c>
      <c r="U391" s="220">
        <v>0</v>
      </c>
      <c r="V391" s="220">
        <f>ROUND(E391*U391,2)</f>
        <v>0</v>
      </c>
      <c r="W391" s="220"/>
      <c r="X391" s="220" t="s">
        <v>284</v>
      </c>
      <c r="Y391" s="220" t="s">
        <v>152</v>
      </c>
      <c r="Z391" s="210"/>
      <c r="AA391" s="210"/>
      <c r="AB391" s="210"/>
      <c r="AC391" s="210"/>
      <c r="AD391" s="210"/>
      <c r="AE391" s="210"/>
      <c r="AF391" s="210"/>
      <c r="AG391" s="210" t="s">
        <v>285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ht="20.399999999999999" outlineLevel="1" x14ac:dyDescent="0.25">
      <c r="A392" s="249">
        <v>112</v>
      </c>
      <c r="B392" s="250" t="s">
        <v>627</v>
      </c>
      <c r="C392" s="258" t="s">
        <v>628</v>
      </c>
      <c r="D392" s="251" t="s">
        <v>202</v>
      </c>
      <c r="E392" s="252">
        <v>2.02</v>
      </c>
      <c r="F392" s="253"/>
      <c r="G392" s="254">
        <f>ROUND(E392*F392,2)</f>
        <v>0</v>
      </c>
      <c r="H392" s="253"/>
      <c r="I392" s="254">
        <f>ROUND(E392*H392,2)</f>
        <v>0</v>
      </c>
      <c r="J392" s="253"/>
      <c r="K392" s="254">
        <f>ROUND(E392*J392,2)</f>
        <v>0</v>
      </c>
      <c r="L392" s="254">
        <v>21</v>
      </c>
      <c r="M392" s="254">
        <f>G392*(1+L392/100)</f>
        <v>0</v>
      </c>
      <c r="N392" s="252">
        <v>0.28999999999999998</v>
      </c>
      <c r="O392" s="252">
        <f>ROUND(E392*N392,2)</f>
        <v>0.59</v>
      </c>
      <c r="P392" s="252">
        <v>0</v>
      </c>
      <c r="Q392" s="252">
        <f>ROUND(E392*P392,2)</f>
        <v>0</v>
      </c>
      <c r="R392" s="254" t="s">
        <v>283</v>
      </c>
      <c r="S392" s="254" t="s">
        <v>150</v>
      </c>
      <c r="T392" s="255" t="s">
        <v>150</v>
      </c>
      <c r="U392" s="220">
        <v>0</v>
      </c>
      <c r="V392" s="220">
        <f>ROUND(E392*U392,2)</f>
        <v>0</v>
      </c>
      <c r="W392" s="220"/>
      <c r="X392" s="220" t="s">
        <v>284</v>
      </c>
      <c r="Y392" s="220" t="s">
        <v>152</v>
      </c>
      <c r="Z392" s="210"/>
      <c r="AA392" s="210"/>
      <c r="AB392" s="210"/>
      <c r="AC392" s="210"/>
      <c r="AD392" s="210"/>
      <c r="AE392" s="210"/>
      <c r="AF392" s="210"/>
      <c r="AG392" s="210" t="s">
        <v>285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ht="20.399999999999999" outlineLevel="1" x14ac:dyDescent="0.25">
      <c r="A393" s="249">
        <v>113</v>
      </c>
      <c r="B393" s="250" t="s">
        <v>629</v>
      </c>
      <c r="C393" s="258" t="s">
        <v>630</v>
      </c>
      <c r="D393" s="251" t="s">
        <v>202</v>
      </c>
      <c r="E393" s="252">
        <v>2.02</v>
      </c>
      <c r="F393" s="253"/>
      <c r="G393" s="254">
        <f>ROUND(E393*F393,2)</f>
        <v>0</v>
      </c>
      <c r="H393" s="253"/>
      <c r="I393" s="254">
        <f>ROUND(E393*H393,2)</f>
        <v>0</v>
      </c>
      <c r="J393" s="253"/>
      <c r="K393" s="254">
        <f>ROUND(E393*J393,2)</f>
        <v>0</v>
      </c>
      <c r="L393" s="254">
        <v>21</v>
      </c>
      <c r="M393" s="254">
        <f>G393*(1+L393/100)</f>
        <v>0</v>
      </c>
      <c r="N393" s="252">
        <v>0.28999999999999998</v>
      </c>
      <c r="O393" s="252">
        <f>ROUND(E393*N393,2)</f>
        <v>0.59</v>
      </c>
      <c r="P393" s="252">
        <v>0</v>
      </c>
      <c r="Q393" s="252">
        <f>ROUND(E393*P393,2)</f>
        <v>0</v>
      </c>
      <c r="R393" s="254" t="s">
        <v>283</v>
      </c>
      <c r="S393" s="254" t="s">
        <v>150</v>
      </c>
      <c r="T393" s="255" t="s">
        <v>150</v>
      </c>
      <c r="U393" s="220">
        <v>0</v>
      </c>
      <c r="V393" s="220">
        <f>ROUND(E393*U393,2)</f>
        <v>0</v>
      </c>
      <c r="W393" s="220"/>
      <c r="X393" s="220" t="s">
        <v>284</v>
      </c>
      <c r="Y393" s="220" t="s">
        <v>152</v>
      </c>
      <c r="Z393" s="210"/>
      <c r="AA393" s="210"/>
      <c r="AB393" s="210"/>
      <c r="AC393" s="210"/>
      <c r="AD393" s="210"/>
      <c r="AE393" s="210"/>
      <c r="AF393" s="210"/>
      <c r="AG393" s="210" t="s">
        <v>285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0.399999999999999" outlineLevel="1" x14ac:dyDescent="0.25">
      <c r="A394" s="229">
        <v>114</v>
      </c>
      <c r="B394" s="230" t="s">
        <v>631</v>
      </c>
      <c r="C394" s="240" t="s">
        <v>632</v>
      </c>
      <c r="D394" s="231" t="s">
        <v>202</v>
      </c>
      <c r="E394" s="232">
        <v>41.41</v>
      </c>
      <c r="F394" s="233"/>
      <c r="G394" s="234">
        <f>ROUND(E394*F394,2)</f>
        <v>0</v>
      </c>
      <c r="H394" s="233"/>
      <c r="I394" s="234">
        <f>ROUND(E394*H394,2)</f>
        <v>0</v>
      </c>
      <c r="J394" s="233"/>
      <c r="K394" s="234">
        <f>ROUND(E394*J394,2)</f>
        <v>0</v>
      </c>
      <c r="L394" s="234">
        <v>21</v>
      </c>
      <c r="M394" s="234">
        <f>G394*(1+L394/100)</f>
        <v>0</v>
      </c>
      <c r="N394" s="232">
        <v>0.3</v>
      </c>
      <c r="O394" s="232">
        <f>ROUND(E394*N394,2)</f>
        <v>12.42</v>
      </c>
      <c r="P394" s="232">
        <v>0</v>
      </c>
      <c r="Q394" s="232">
        <f>ROUND(E394*P394,2)</f>
        <v>0</v>
      </c>
      <c r="R394" s="234" t="s">
        <v>283</v>
      </c>
      <c r="S394" s="234" t="s">
        <v>150</v>
      </c>
      <c r="T394" s="235" t="s">
        <v>150</v>
      </c>
      <c r="U394" s="220">
        <v>0</v>
      </c>
      <c r="V394" s="220">
        <f>ROUND(E394*U394,2)</f>
        <v>0</v>
      </c>
      <c r="W394" s="220"/>
      <c r="X394" s="220" t="s">
        <v>284</v>
      </c>
      <c r="Y394" s="220" t="s">
        <v>152</v>
      </c>
      <c r="Z394" s="210"/>
      <c r="AA394" s="210"/>
      <c r="AB394" s="210"/>
      <c r="AC394" s="210"/>
      <c r="AD394" s="210"/>
      <c r="AE394" s="210"/>
      <c r="AF394" s="210"/>
      <c r="AG394" s="210" t="s">
        <v>285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5">
      <c r="A395" s="217"/>
      <c r="B395" s="218"/>
      <c r="C395" s="257" t="s">
        <v>633</v>
      </c>
      <c r="D395" s="246"/>
      <c r="E395" s="247">
        <v>41.41</v>
      </c>
      <c r="F395" s="220"/>
      <c r="G395" s="22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213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x14ac:dyDescent="0.25">
      <c r="A396" s="222" t="s">
        <v>145</v>
      </c>
      <c r="B396" s="223" t="s">
        <v>99</v>
      </c>
      <c r="C396" s="239" t="s">
        <v>100</v>
      </c>
      <c r="D396" s="224"/>
      <c r="E396" s="225"/>
      <c r="F396" s="226"/>
      <c r="G396" s="226">
        <f>SUMIF(AG397:AG397,"&lt;&gt;NOR",G397:G397)</f>
        <v>0</v>
      </c>
      <c r="H396" s="226"/>
      <c r="I396" s="226">
        <f>SUM(I397:I397)</f>
        <v>0</v>
      </c>
      <c r="J396" s="226"/>
      <c r="K396" s="226">
        <f>SUM(K397:K397)</f>
        <v>0</v>
      </c>
      <c r="L396" s="226"/>
      <c r="M396" s="226">
        <f>SUM(M397:M397)</f>
        <v>0</v>
      </c>
      <c r="N396" s="225"/>
      <c r="O396" s="225">
        <f>SUM(O397:O397)</f>
        <v>0</v>
      </c>
      <c r="P396" s="225"/>
      <c r="Q396" s="225">
        <f>SUM(Q397:Q397)</f>
        <v>0</v>
      </c>
      <c r="R396" s="226"/>
      <c r="S396" s="226"/>
      <c r="T396" s="227"/>
      <c r="U396" s="221"/>
      <c r="V396" s="221">
        <f>SUM(V397:V397)</f>
        <v>0</v>
      </c>
      <c r="W396" s="221"/>
      <c r="X396" s="221"/>
      <c r="Y396" s="221"/>
      <c r="AG396" t="s">
        <v>146</v>
      </c>
    </row>
    <row r="397" spans="1:60" outlineLevel="1" x14ac:dyDescent="0.25">
      <c r="A397" s="249">
        <v>115</v>
      </c>
      <c r="B397" s="250" t="s">
        <v>634</v>
      </c>
      <c r="C397" s="258" t="s">
        <v>635</v>
      </c>
      <c r="D397" s="251" t="s">
        <v>202</v>
      </c>
      <c r="E397" s="252">
        <v>1</v>
      </c>
      <c r="F397" s="253"/>
      <c r="G397" s="254">
        <f>ROUND(E397*F397,2)</f>
        <v>0</v>
      </c>
      <c r="H397" s="253"/>
      <c r="I397" s="254">
        <f>ROUND(E397*H397,2)</f>
        <v>0</v>
      </c>
      <c r="J397" s="253"/>
      <c r="K397" s="254">
        <f>ROUND(E397*J397,2)</f>
        <v>0</v>
      </c>
      <c r="L397" s="254">
        <v>21</v>
      </c>
      <c r="M397" s="254">
        <f>G397*(1+L397/100)</f>
        <v>0</v>
      </c>
      <c r="N397" s="252">
        <v>0</v>
      </c>
      <c r="O397" s="252">
        <f>ROUND(E397*N397,2)</f>
        <v>0</v>
      </c>
      <c r="P397" s="252">
        <v>0</v>
      </c>
      <c r="Q397" s="252">
        <f>ROUND(E397*P397,2)</f>
        <v>0</v>
      </c>
      <c r="R397" s="254"/>
      <c r="S397" s="254" t="s">
        <v>279</v>
      </c>
      <c r="T397" s="255" t="s">
        <v>151</v>
      </c>
      <c r="U397" s="220">
        <v>0</v>
      </c>
      <c r="V397" s="220">
        <f>ROUND(E397*U397,2)</f>
        <v>0</v>
      </c>
      <c r="W397" s="220"/>
      <c r="X397" s="220" t="s">
        <v>204</v>
      </c>
      <c r="Y397" s="220" t="s">
        <v>152</v>
      </c>
      <c r="Z397" s="210"/>
      <c r="AA397" s="210"/>
      <c r="AB397" s="210"/>
      <c r="AC397" s="210"/>
      <c r="AD397" s="210"/>
      <c r="AE397" s="210"/>
      <c r="AF397" s="210"/>
      <c r="AG397" s="210" t="s">
        <v>205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x14ac:dyDescent="0.25">
      <c r="A398" s="222" t="s">
        <v>145</v>
      </c>
      <c r="B398" s="223" t="s">
        <v>101</v>
      </c>
      <c r="C398" s="239" t="s">
        <v>102</v>
      </c>
      <c r="D398" s="224"/>
      <c r="E398" s="225"/>
      <c r="F398" s="226"/>
      <c r="G398" s="226">
        <f>SUMIF(AG399:AG406,"&lt;&gt;NOR",G399:G406)</f>
        <v>0</v>
      </c>
      <c r="H398" s="226"/>
      <c r="I398" s="226">
        <f>SUM(I399:I406)</f>
        <v>0</v>
      </c>
      <c r="J398" s="226"/>
      <c r="K398" s="226">
        <f>SUM(K399:K406)</f>
        <v>0</v>
      </c>
      <c r="L398" s="226"/>
      <c r="M398" s="226">
        <f>SUM(M399:M406)</f>
        <v>0</v>
      </c>
      <c r="N398" s="225"/>
      <c r="O398" s="225">
        <f>SUM(O399:O406)</f>
        <v>0</v>
      </c>
      <c r="P398" s="225"/>
      <c r="Q398" s="225">
        <f>SUM(Q399:Q406)</f>
        <v>0.16</v>
      </c>
      <c r="R398" s="226"/>
      <c r="S398" s="226"/>
      <c r="T398" s="227"/>
      <c r="U398" s="221"/>
      <c r="V398" s="221">
        <f>SUM(V399:V406)</f>
        <v>2.62</v>
      </c>
      <c r="W398" s="221"/>
      <c r="X398" s="221"/>
      <c r="Y398" s="221"/>
      <c r="AG398" t="s">
        <v>146</v>
      </c>
    </row>
    <row r="399" spans="1:60" ht="20.399999999999999" outlineLevel="1" x14ac:dyDescent="0.25">
      <c r="A399" s="229">
        <v>116</v>
      </c>
      <c r="B399" s="230" t="s">
        <v>636</v>
      </c>
      <c r="C399" s="240" t="s">
        <v>637</v>
      </c>
      <c r="D399" s="231" t="s">
        <v>202</v>
      </c>
      <c r="E399" s="232">
        <v>2</v>
      </c>
      <c r="F399" s="233"/>
      <c r="G399" s="234">
        <f>ROUND(E399*F399,2)</f>
        <v>0</v>
      </c>
      <c r="H399" s="233"/>
      <c r="I399" s="234">
        <f>ROUND(E399*H399,2)</f>
        <v>0</v>
      </c>
      <c r="J399" s="233"/>
      <c r="K399" s="234">
        <f>ROUND(E399*J399,2)</f>
        <v>0</v>
      </c>
      <c r="L399" s="234">
        <v>21</v>
      </c>
      <c r="M399" s="234">
        <f>G399*(1+L399/100)</f>
        <v>0</v>
      </c>
      <c r="N399" s="232">
        <v>0</v>
      </c>
      <c r="O399" s="232">
        <f>ROUND(E399*N399,2)</f>
        <v>0</v>
      </c>
      <c r="P399" s="232">
        <v>8.2000000000000003E-2</v>
      </c>
      <c r="Q399" s="232">
        <f>ROUND(E399*P399,2)</f>
        <v>0.16</v>
      </c>
      <c r="R399" s="234" t="s">
        <v>332</v>
      </c>
      <c r="S399" s="234" t="s">
        <v>150</v>
      </c>
      <c r="T399" s="235" t="s">
        <v>150</v>
      </c>
      <c r="U399" s="220">
        <v>0.58799999999999997</v>
      </c>
      <c r="V399" s="220">
        <f>ROUND(E399*U399,2)</f>
        <v>1.18</v>
      </c>
      <c r="W399" s="220"/>
      <c r="X399" s="220" t="s">
        <v>204</v>
      </c>
      <c r="Y399" s="220" t="s">
        <v>152</v>
      </c>
      <c r="Z399" s="210"/>
      <c r="AA399" s="210"/>
      <c r="AB399" s="210"/>
      <c r="AC399" s="210"/>
      <c r="AD399" s="210"/>
      <c r="AE399" s="210"/>
      <c r="AF399" s="210"/>
      <c r="AG399" s="210" t="s">
        <v>205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5">
      <c r="A400" s="217"/>
      <c r="B400" s="218"/>
      <c r="C400" s="256" t="s">
        <v>638</v>
      </c>
      <c r="D400" s="248"/>
      <c r="E400" s="248"/>
      <c r="F400" s="248"/>
      <c r="G400" s="248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207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37" t="str">
        <f>C400</f>
        <v>s uložením hmot na skládku na vzdálenost do 3 m nebo s naložením na dopravní prostředek, se zásypem jam a jeho zhutněním</v>
      </c>
      <c r="BB400" s="210"/>
      <c r="BC400" s="210"/>
      <c r="BD400" s="210"/>
      <c r="BE400" s="210"/>
      <c r="BF400" s="210"/>
      <c r="BG400" s="210"/>
      <c r="BH400" s="210"/>
    </row>
    <row r="401" spans="1:60" ht="20.399999999999999" outlineLevel="1" x14ac:dyDescent="0.25">
      <c r="A401" s="229">
        <v>117</v>
      </c>
      <c r="B401" s="230" t="s">
        <v>639</v>
      </c>
      <c r="C401" s="240" t="s">
        <v>640</v>
      </c>
      <c r="D401" s="231" t="s">
        <v>371</v>
      </c>
      <c r="E401" s="232">
        <v>16</v>
      </c>
      <c r="F401" s="233"/>
      <c r="G401" s="234">
        <f>ROUND(E401*F401,2)</f>
        <v>0</v>
      </c>
      <c r="H401" s="233"/>
      <c r="I401" s="234">
        <f>ROUND(E401*H401,2)</f>
        <v>0</v>
      </c>
      <c r="J401" s="233"/>
      <c r="K401" s="234">
        <f>ROUND(E401*J401,2)</f>
        <v>0</v>
      </c>
      <c r="L401" s="234">
        <v>21</v>
      </c>
      <c r="M401" s="234">
        <f>G401*(1+L401/100)</f>
        <v>0</v>
      </c>
      <c r="N401" s="232">
        <v>0</v>
      </c>
      <c r="O401" s="232">
        <f>ROUND(E401*N401,2)</f>
        <v>0</v>
      </c>
      <c r="P401" s="232">
        <v>0</v>
      </c>
      <c r="Q401" s="232">
        <f>ROUND(E401*P401,2)</f>
        <v>0</v>
      </c>
      <c r="R401" s="234" t="s">
        <v>332</v>
      </c>
      <c r="S401" s="234" t="s">
        <v>150</v>
      </c>
      <c r="T401" s="235" t="s">
        <v>150</v>
      </c>
      <c r="U401" s="220">
        <v>0.09</v>
      </c>
      <c r="V401" s="220">
        <f>ROUND(E401*U401,2)</f>
        <v>1.44</v>
      </c>
      <c r="W401" s="220"/>
      <c r="X401" s="220" t="s">
        <v>204</v>
      </c>
      <c r="Y401" s="220" t="s">
        <v>152</v>
      </c>
      <c r="Z401" s="210"/>
      <c r="AA401" s="210"/>
      <c r="AB401" s="210"/>
      <c r="AC401" s="210"/>
      <c r="AD401" s="210"/>
      <c r="AE401" s="210"/>
      <c r="AF401" s="210"/>
      <c r="AG401" s="210" t="s">
        <v>205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21" outlineLevel="2" x14ac:dyDescent="0.25">
      <c r="A402" s="217"/>
      <c r="B402" s="218"/>
      <c r="C402" s="256" t="s">
        <v>641</v>
      </c>
      <c r="D402" s="248"/>
      <c r="E402" s="248"/>
      <c r="F402" s="248"/>
      <c r="G402" s="248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207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37" t="str">
        <f>C402</f>
        <v>krajníků, desek nebo panelů od spojovacího materiálu s odklizením a uložením očištěných hmot a spojovacího materiálu na skládku na vzdálenost do 10 m</v>
      </c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5">
      <c r="A403" s="217"/>
      <c r="B403" s="218"/>
      <c r="C403" s="257" t="s">
        <v>642</v>
      </c>
      <c r="D403" s="246"/>
      <c r="E403" s="247"/>
      <c r="F403" s="220"/>
      <c r="G403" s="220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213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5">
      <c r="A404" s="217"/>
      <c r="B404" s="218"/>
      <c r="C404" s="257" t="s">
        <v>584</v>
      </c>
      <c r="D404" s="246"/>
      <c r="E404" s="247">
        <v>8</v>
      </c>
      <c r="F404" s="220"/>
      <c r="G404" s="220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213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5">
      <c r="A405" s="217"/>
      <c r="B405" s="218"/>
      <c r="C405" s="257" t="s">
        <v>380</v>
      </c>
      <c r="D405" s="246"/>
      <c r="E405" s="247"/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213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5">
      <c r="A406" s="217"/>
      <c r="B406" s="218"/>
      <c r="C406" s="257" t="s">
        <v>584</v>
      </c>
      <c r="D406" s="246"/>
      <c r="E406" s="247">
        <v>8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213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x14ac:dyDescent="0.25">
      <c r="A407" s="222" t="s">
        <v>145</v>
      </c>
      <c r="B407" s="223" t="s">
        <v>103</v>
      </c>
      <c r="C407" s="239" t="s">
        <v>104</v>
      </c>
      <c r="D407" s="224"/>
      <c r="E407" s="225"/>
      <c r="F407" s="226"/>
      <c r="G407" s="226">
        <f>SUMIF(AG408:AG413,"&lt;&gt;NOR",G408:G413)</f>
        <v>0</v>
      </c>
      <c r="H407" s="226"/>
      <c r="I407" s="226">
        <f>SUM(I408:I413)</f>
        <v>0</v>
      </c>
      <c r="J407" s="226"/>
      <c r="K407" s="226">
        <f>SUM(K408:K413)</f>
        <v>0</v>
      </c>
      <c r="L407" s="226"/>
      <c r="M407" s="226">
        <f>SUM(M408:M413)</f>
        <v>0</v>
      </c>
      <c r="N407" s="225"/>
      <c r="O407" s="225">
        <f>SUM(O408:O413)</f>
        <v>0</v>
      </c>
      <c r="P407" s="225"/>
      <c r="Q407" s="225">
        <f>SUM(Q408:Q413)</f>
        <v>0</v>
      </c>
      <c r="R407" s="226"/>
      <c r="S407" s="226"/>
      <c r="T407" s="227"/>
      <c r="U407" s="221"/>
      <c r="V407" s="221">
        <f>SUM(V408:V413)</f>
        <v>241.71</v>
      </c>
      <c r="W407" s="221"/>
      <c r="X407" s="221"/>
      <c r="Y407" s="221"/>
      <c r="AG407" t="s">
        <v>146</v>
      </c>
    </row>
    <row r="408" spans="1:60" outlineLevel="1" x14ac:dyDescent="0.25">
      <c r="A408" s="229">
        <v>118</v>
      </c>
      <c r="B408" s="230" t="s">
        <v>643</v>
      </c>
      <c r="C408" s="240" t="s">
        <v>644</v>
      </c>
      <c r="D408" s="231" t="s">
        <v>324</v>
      </c>
      <c r="E408" s="232">
        <v>619.77417000000003</v>
      </c>
      <c r="F408" s="233"/>
      <c r="G408" s="234">
        <f>ROUND(E408*F408,2)</f>
        <v>0</v>
      </c>
      <c r="H408" s="233"/>
      <c r="I408" s="234">
        <f>ROUND(E408*H408,2)</f>
        <v>0</v>
      </c>
      <c r="J408" s="233"/>
      <c r="K408" s="234">
        <f>ROUND(E408*J408,2)</f>
        <v>0</v>
      </c>
      <c r="L408" s="234">
        <v>21</v>
      </c>
      <c r="M408" s="234">
        <f>G408*(1+L408/100)</f>
        <v>0</v>
      </c>
      <c r="N408" s="232">
        <v>0</v>
      </c>
      <c r="O408" s="232">
        <f>ROUND(E408*N408,2)</f>
        <v>0</v>
      </c>
      <c r="P408" s="232">
        <v>0</v>
      </c>
      <c r="Q408" s="232">
        <f>ROUND(E408*P408,2)</f>
        <v>0</v>
      </c>
      <c r="R408" s="234" t="s">
        <v>332</v>
      </c>
      <c r="S408" s="234" t="s">
        <v>150</v>
      </c>
      <c r="T408" s="235" t="s">
        <v>150</v>
      </c>
      <c r="U408" s="220">
        <v>0.39</v>
      </c>
      <c r="V408" s="220">
        <f>ROUND(E408*U408,2)</f>
        <v>241.71</v>
      </c>
      <c r="W408" s="220"/>
      <c r="X408" s="220" t="s">
        <v>645</v>
      </c>
      <c r="Y408" s="220" t="s">
        <v>152</v>
      </c>
      <c r="Z408" s="210"/>
      <c r="AA408" s="210"/>
      <c r="AB408" s="210"/>
      <c r="AC408" s="210"/>
      <c r="AD408" s="210"/>
      <c r="AE408" s="210"/>
      <c r="AF408" s="210"/>
      <c r="AG408" s="210" t="s">
        <v>646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5">
      <c r="A409" s="217"/>
      <c r="B409" s="218"/>
      <c r="C409" s="256" t="s">
        <v>647</v>
      </c>
      <c r="D409" s="248"/>
      <c r="E409" s="248"/>
      <c r="F409" s="248"/>
      <c r="G409" s="248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207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5">
      <c r="A410" s="217"/>
      <c r="B410" s="218"/>
      <c r="C410" s="257" t="s">
        <v>648</v>
      </c>
      <c r="D410" s="246"/>
      <c r="E410" s="247"/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213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20.399999999999999" outlineLevel="3" x14ac:dyDescent="0.25">
      <c r="A411" s="217"/>
      <c r="B411" s="218"/>
      <c r="C411" s="257" t="s">
        <v>649</v>
      </c>
      <c r="D411" s="246"/>
      <c r="E411" s="247"/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213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5">
      <c r="A412" s="217"/>
      <c r="B412" s="218"/>
      <c r="C412" s="257" t="s">
        <v>650</v>
      </c>
      <c r="D412" s="246"/>
      <c r="E412" s="247"/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213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5">
      <c r="A413" s="217"/>
      <c r="B413" s="218"/>
      <c r="C413" s="257" t="s">
        <v>651</v>
      </c>
      <c r="D413" s="246"/>
      <c r="E413" s="247">
        <v>619.77417000000003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213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x14ac:dyDescent="0.25">
      <c r="A414" s="222" t="s">
        <v>145</v>
      </c>
      <c r="B414" s="223" t="s">
        <v>105</v>
      </c>
      <c r="C414" s="239" t="s">
        <v>106</v>
      </c>
      <c r="D414" s="224"/>
      <c r="E414" s="225"/>
      <c r="F414" s="226"/>
      <c r="G414" s="226">
        <f>SUMIF(AG415:AG435,"&lt;&gt;NOR",G415:G435)</f>
        <v>0</v>
      </c>
      <c r="H414" s="226"/>
      <c r="I414" s="226">
        <f>SUM(I415:I435)</f>
        <v>0</v>
      </c>
      <c r="J414" s="226"/>
      <c r="K414" s="226">
        <f>SUM(K415:K435)</f>
        <v>0</v>
      </c>
      <c r="L414" s="226"/>
      <c r="M414" s="226">
        <f>SUM(M415:M435)</f>
        <v>0</v>
      </c>
      <c r="N414" s="225"/>
      <c r="O414" s="225">
        <f>SUM(O415:O435)</f>
        <v>209.6</v>
      </c>
      <c r="P414" s="225"/>
      <c r="Q414" s="225">
        <f>SUM(Q415:Q435)</f>
        <v>0</v>
      </c>
      <c r="R414" s="226"/>
      <c r="S414" s="226"/>
      <c r="T414" s="227"/>
      <c r="U414" s="221"/>
      <c r="V414" s="221">
        <f>SUM(V415:V435)</f>
        <v>100.89</v>
      </c>
      <c r="W414" s="221"/>
      <c r="X414" s="221"/>
      <c r="Y414" s="221"/>
      <c r="AG414" t="s">
        <v>146</v>
      </c>
    </row>
    <row r="415" spans="1:60" outlineLevel="1" x14ac:dyDescent="0.25">
      <c r="A415" s="229">
        <v>119</v>
      </c>
      <c r="B415" s="230" t="s">
        <v>652</v>
      </c>
      <c r="C415" s="240" t="s">
        <v>653</v>
      </c>
      <c r="D415" s="231" t="s">
        <v>210</v>
      </c>
      <c r="E415" s="232">
        <v>85</v>
      </c>
      <c r="F415" s="233"/>
      <c r="G415" s="234">
        <f>ROUND(E415*F415,2)</f>
        <v>0</v>
      </c>
      <c r="H415" s="233"/>
      <c r="I415" s="234">
        <f>ROUND(E415*H415,2)</f>
        <v>0</v>
      </c>
      <c r="J415" s="233"/>
      <c r="K415" s="234">
        <f>ROUND(E415*J415,2)</f>
        <v>0</v>
      </c>
      <c r="L415" s="234">
        <v>21</v>
      </c>
      <c r="M415" s="234">
        <f>G415*(1+L415/100)</f>
        <v>0</v>
      </c>
      <c r="N415" s="232">
        <v>0</v>
      </c>
      <c r="O415" s="232">
        <f>ROUND(E415*N415,2)</f>
        <v>0</v>
      </c>
      <c r="P415" s="232">
        <v>0</v>
      </c>
      <c r="Q415" s="232">
        <f>ROUND(E415*P415,2)</f>
        <v>0</v>
      </c>
      <c r="R415" s="234" t="s">
        <v>203</v>
      </c>
      <c r="S415" s="234" t="s">
        <v>150</v>
      </c>
      <c r="T415" s="235" t="s">
        <v>150</v>
      </c>
      <c r="U415" s="220">
        <v>0.42199999999999999</v>
      </c>
      <c r="V415" s="220">
        <f>ROUND(E415*U415,2)</f>
        <v>35.869999999999997</v>
      </c>
      <c r="W415" s="220"/>
      <c r="X415" s="220" t="s">
        <v>204</v>
      </c>
      <c r="Y415" s="220" t="s">
        <v>152</v>
      </c>
      <c r="Z415" s="210"/>
      <c r="AA415" s="210"/>
      <c r="AB415" s="210"/>
      <c r="AC415" s="210"/>
      <c r="AD415" s="210"/>
      <c r="AE415" s="210"/>
      <c r="AF415" s="210"/>
      <c r="AG415" s="210" t="s">
        <v>205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5">
      <c r="A416" s="217"/>
      <c r="B416" s="218"/>
      <c r="C416" s="256" t="s">
        <v>216</v>
      </c>
      <c r="D416" s="248"/>
      <c r="E416" s="248"/>
      <c r="F416" s="248"/>
      <c r="G416" s="248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207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37" t="str">
        <f>C416</f>
        <v>s přemístěním výkopku v příčných profilech na vzdálenost do 15 m nebo s naložením na dopravní prostředek.</v>
      </c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5">
      <c r="A417" s="217"/>
      <c r="B417" s="218"/>
      <c r="C417" s="257" t="s">
        <v>654</v>
      </c>
      <c r="D417" s="246"/>
      <c r="E417" s="247">
        <v>85</v>
      </c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213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9">
        <v>120</v>
      </c>
      <c r="B418" s="230" t="s">
        <v>223</v>
      </c>
      <c r="C418" s="240" t="s">
        <v>224</v>
      </c>
      <c r="D418" s="231" t="s">
        <v>210</v>
      </c>
      <c r="E418" s="232">
        <v>85</v>
      </c>
      <c r="F418" s="233"/>
      <c r="G418" s="234">
        <f>ROUND(E418*F418,2)</f>
        <v>0</v>
      </c>
      <c r="H418" s="233"/>
      <c r="I418" s="234">
        <f>ROUND(E418*H418,2)</f>
        <v>0</v>
      </c>
      <c r="J418" s="233"/>
      <c r="K418" s="234">
        <f>ROUND(E418*J418,2)</f>
        <v>0</v>
      </c>
      <c r="L418" s="234">
        <v>21</v>
      </c>
      <c r="M418" s="234">
        <f>G418*(1+L418/100)</f>
        <v>0</v>
      </c>
      <c r="N418" s="232">
        <v>0</v>
      </c>
      <c r="O418" s="232">
        <f>ROUND(E418*N418,2)</f>
        <v>0</v>
      </c>
      <c r="P418" s="232">
        <v>0</v>
      </c>
      <c r="Q418" s="232">
        <f>ROUND(E418*P418,2)</f>
        <v>0</v>
      </c>
      <c r="R418" s="234" t="s">
        <v>203</v>
      </c>
      <c r="S418" s="234" t="s">
        <v>150</v>
      </c>
      <c r="T418" s="235" t="s">
        <v>150</v>
      </c>
      <c r="U418" s="220">
        <v>8.7999999999999995E-2</v>
      </c>
      <c r="V418" s="220">
        <f>ROUND(E418*U418,2)</f>
        <v>7.48</v>
      </c>
      <c r="W418" s="220"/>
      <c r="X418" s="220" t="s">
        <v>204</v>
      </c>
      <c r="Y418" s="220" t="s">
        <v>152</v>
      </c>
      <c r="Z418" s="210"/>
      <c r="AA418" s="210"/>
      <c r="AB418" s="210"/>
      <c r="AC418" s="210"/>
      <c r="AD418" s="210"/>
      <c r="AE418" s="210"/>
      <c r="AF418" s="210"/>
      <c r="AG418" s="210" t="s">
        <v>205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5">
      <c r="A419" s="217"/>
      <c r="B419" s="218"/>
      <c r="C419" s="256" t="s">
        <v>216</v>
      </c>
      <c r="D419" s="248"/>
      <c r="E419" s="248"/>
      <c r="F419" s="248"/>
      <c r="G419" s="248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207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37" t="str">
        <f>C419</f>
        <v>s přemístěním výkopku v příčných profilech na vzdálenost do 15 m nebo s naložením na dopravní prostředek.</v>
      </c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29">
        <v>121</v>
      </c>
      <c r="B420" s="230" t="s">
        <v>225</v>
      </c>
      <c r="C420" s="240" t="s">
        <v>226</v>
      </c>
      <c r="D420" s="231" t="s">
        <v>210</v>
      </c>
      <c r="E420" s="232">
        <v>10</v>
      </c>
      <c r="F420" s="233"/>
      <c r="G420" s="234">
        <f>ROUND(E420*F420,2)</f>
        <v>0</v>
      </c>
      <c r="H420" s="233"/>
      <c r="I420" s="234">
        <f>ROUND(E420*H420,2)</f>
        <v>0</v>
      </c>
      <c r="J420" s="233"/>
      <c r="K420" s="234">
        <f>ROUND(E420*J420,2)</f>
        <v>0</v>
      </c>
      <c r="L420" s="234">
        <v>21</v>
      </c>
      <c r="M420" s="234">
        <f>G420*(1+L420/100)</f>
        <v>0</v>
      </c>
      <c r="N420" s="232">
        <v>0</v>
      </c>
      <c r="O420" s="232">
        <f>ROUND(E420*N420,2)</f>
        <v>0</v>
      </c>
      <c r="P420" s="232">
        <v>0</v>
      </c>
      <c r="Q420" s="232">
        <f>ROUND(E420*P420,2)</f>
        <v>0</v>
      </c>
      <c r="R420" s="234" t="s">
        <v>203</v>
      </c>
      <c r="S420" s="234" t="s">
        <v>150</v>
      </c>
      <c r="T420" s="235" t="s">
        <v>150</v>
      </c>
      <c r="U420" s="220">
        <v>3.53</v>
      </c>
      <c r="V420" s="220">
        <f>ROUND(E420*U420,2)</f>
        <v>35.299999999999997</v>
      </c>
      <c r="W420" s="220"/>
      <c r="X420" s="220" t="s">
        <v>204</v>
      </c>
      <c r="Y420" s="220" t="s">
        <v>152</v>
      </c>
      <c r="Z420" s="210"/>
      <c r="AA420" s="210"/>
      <c r="AB420" s="210"/>
      <c r="AC420" s="210"/>
      <c r="AD420" s="210"/>
      <c r="AE420" s="210"/>
      <c r="AF420" s="210"/>
      <c r="AG420" s="210" t="s">
        <v>205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5">
      <c r="A421" s="217"/>
      <c r="B421" s="218"/>
      <c r="C421" s="256" t="s">
        <v>227</v>
      </c>
      <c r="D421" s="248"/>
      <c r="E421" s="248"/>
      <c r="F421" s="248"/>
      <c r="G421" s="248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207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29">
        <v>122</v>
      </c>
      <c r="B422" s="230" t="s">
        <v>228</v>
      </c>
      <c r="C422" s="240" t="s">
        <v>229</v>
      </c>
      <c r="D422" s="231" t="s">
        <v>210</v>
      </c>
      <c r="E422" s="232">
        <v>95</v>
      </c>
      <c r="F422" s="233"/>
      <c r="G422" s="234">
        <f>ROUND(E422*F422,2)</f>
        <v>0</v>
      </c>
      <c r="H422" s="233"/>
      <c r="I422" s="234">
        <f>ROUND(E422*H422,2)</f>
        <v>0</v>
      </c>
      <c r="J422" s="233"/>
      <c r="K422" s="234">
        <f>ROUND(E422*J422,2)</f>
        <v>0</v>
      </c>
      <c r="L422" s="234">
        <v>21</v>
      </c>
      <c r="M422" s="234">
        <f>G422*(1+L422/100)</f>
        <v>0</v>
      </c>
      <c r="N422" s="232">
        <v>0</v>
      </c>
      <c r="O422" s="232">
        <f>ROUND(E422*N422,2)</f>
        <v>0</v>
      </c>
      <c r="P422" s="232">
        <v>0</v>
      </c>
      <c r="Q422" s="232">
        <f>ROUND(E422*P422,2)</f>
        <v>0</v>
      </c>
      <c r="R422" s="234" t="s">
        <v>203</v>
      </c>
      <c r="S422" s="234" t="s">
        <v>150</v>
      </c>
      <c r="T422" s="235" t="s">
        <v>150</v>
      </c>
      <c r="U422" s="220">
        <v>0.01</v>
      </c>
      <c r="V422" s="220">
        <f>ROUND(E422*U422,2)</f>
        <v>0.95</v>
      </c>
      <c r="W422" s="220"/>
      <c r="X422" s="220" t="s">
        <v>204</v>
      </c>
      <c r="Y422" s="220" t="s">
        <v>152</v>
      </c>
      <c r="Z422" s="210"/>
      <c r="AA422" s="210"/>
      <c r="AB422" s="210"/>
      <c r="AC422" s="210"/>
      <c r="AD422" s="210"/>
      <c r="AE422" s="210"/>
      <c r="AF422" s="210"/>
      <c r="AG422" s="210" t="s">
        <v>205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5">
      <c r="A423" s="217"/>
      <c r="B423" s="218"/>
      <c r="C423" s="256" t="s">
        <v>230</v>
      </c>
      <c r="D423" s="248"/>
      <c r="E423" s="248"/>
      <c r="F423" s="248"/>
      <c r="G423" s="248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207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49">
        <v>123</v>
      </c>
      <c r="B424" s="250" t="s">
        <v>269</v>
      </c>
      <c r="C424" s="258" t="s">
        <v>270</v>
      </c>
      <c r="D424" s="251" t="s">
        <v>210</v>
      </c>
      <c r="E424" s="252">
        <v>95</v>
      </c>
      <c r="F424" s="253"/>
      <c r="G424" s="254">
        <f>ROUND(E424*F424,2)</f>
        <v>0</v>
      </c>
      <c r="H424" s="253"/>
      <c r="I424" s="254">
        <f>ROUND(E424*H424,2)</f>
        <v>0</v>
      </c>
      <c r="J424" s="253"/>
      <c r="K424" s="254">
        <f>ROUND(E424*J424,2)</f>
        <v>0</v>
      </c>
      <c r="L424" s="254">
        <v>21</v>
      </c>
      <c r="M424" s="254">
        <f>G424*(1+L424/100)</f>
        <v>0</v>
      </c>
      <c r="N424" s="252">
        <v>0</v>
      </c>
      <c r="O424" s="252">
        <f>ROUND(E424*N424,2)</f>
        <v>0</v>
      </c>
      <c r="P424" s="252">
        <v>0</v>
      </c>
      <c r="Q424" s="252">
        <f>ROUND(E424*P424,2)</f>
        <v>0</v>
      </c>
      <c r="R424" s="254" t="s">
        <v>203</v>
      </c>
      <c r="S424" s="254" t="s">
        <v>150</v>
      </c>
      <c r="T424" s="255" t="s">
        <v>150</v>
      </c>
      <c r="U424" s="220">
        <v>0</v>
      </c>
      <c r="V424" s="220">
        <f>ROUND(E424*U424,2)</f>
        <v>0</v>
      </c>
      <c r="W424" s="220"/>
      <c r="X424" s="220" t="s">
        <v>204</v>
      </c>
      <c r="Y424" s="220" t="s">
        <v>152</v>
      </c>
      <c r="Z424" s="210"/>
      <c r="AA424" s="210"/>
      <c r="AB424" s="210"/>
      <c r="AC424" s="210"/>
      <c r="AD424" s="210"/>
      <c r="AE424" s="210"/>
      <c r="AF424" s="210"/>
      <c r="AG424" s="210" t="s">
        <v>205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49">
        <v>124</v>
      </c>
      <c r="B425" s="250" t="s">
        <v>655</v>
      </c>
      <c r="C425" s="258" t="s">
        <v>656</v>
      </c>
      <c r="D425" s="251" t="s">
        <v>234</v>
      </c>
      <c r="E425" s="252">
        <v>190</v>
      </c>
      <c r="F425" s="253"/>
      <c r="G425" s="254">
        <f>ROUND(E425*F425,2)</f>
        <v>0</v>
      </c>
      <c r="H425" s="253"/>
      <c r="I425" s="254">
        <f>ROUND(E425*H425,2)</f>
        <v>0</v>
      </c>
      <c r="J425" s="253"/>
      <c r="K425" s="254">
        <f>ROUND(E425*J425,2)</f>
        <v>0</v>
      </c>
      <c r="L425" s="254">
        <v>21</v>
      </c>
      <c r="M425" s="254">
        <f>G425*(1+L425/100)</f>
        <v>0</v>
      </c>
      <c r="N425" s="252">
        <v>3.0000000000000001E-5</v>
      </c>
      <c r="O425" s="252">
        <f>ROUND(E425*N425,2)</f>
        <v>0.01</v>
      </c>
      <c r="P425" s="252">
        <v>0</v>
      </c>
      <c r="Q425" s="252">
        <f>ROUND(E425*P425,2)</f>
        <v>0</v>
      </c>
      <c r="R425" s="254" t="s">
        <v>394</v>
      </c>
      <c r="S425" s="254" t="s">
        <v>150</v>
      </c>
      <c r="T425" s="255" t="s">
        <v>150</v>
      </c>
      <c r="U425" s="220">
        <v>0.03</v>
      </c>
      <c r="V425" s="220">
        <f>ROUND(E425*U425,2)</f>
        <v>5.7</v>
      </c>
      <c r="W425" s="220"/>
      <c r="X425" s="220" t="s">
        <v>204</v>
      </c>
      <c r="Y425" s="220" t="s">
        <v>152</v>
      </c>
      <c r="Z425" s="210"/>
      <c r="AA425" s="210"/>
      <c r="AB425" s="210"/>
      <c r="AC425" s="210"/>
      <c r="AD425" s="210"/>
      <c r="AE425" s="210"/>
      <c r="AF425" s="210"/>
      <c r="AG425" s="210" t="s">
        <v>205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0.399999999999999" outlineLevel="1" x14ac:dyDescent="0.25">
      <c r="A426" s="229">
        <v>125</v>
      </c>
      <c r="B426" s="230" t="s">
        <v>657</v>
      </c>
      <c r="C426" s="240" t="s">
        <v>658</v>
      </c>
      <c r="D426" s="231" t="s">
        <v>234</v>
      </c>
      <c r="E426" s="232">
        <v>380</v>
      </c>
      <c r="F426" s="233"/>
      <c r="G426" s="234">
        <f>ROUND(E426*F426,2)</f>
        <v>0</v>
      </c>
      <c r="H426" s="233"/>
      <c r="I426" s="234">
        <f>ROUND(E426*H426,2)</f>
        <v>0</v>
      </c>
      <c r="J426" s="233"/>
      <c r="K426" s="234">
        <f>ROUND(E426*J426,2)</f>
        <v>0</v>
      </c>
      <c r="L426" s="234">
        <v>21</v>
      </c>
      <c r="M426" s="234">
        <f>G426*(1+L426/100)</f>
        <v>0</v>
      </c>
      <c r="N426" s="232">
        <v>0.55125000000000002</v>
      </c>
      <c r="O426" s="232">
        <f>ROUND(E426*N426,2)</f>
        <v>209.48</v>
      </c>
      <c r="P426" s="232">
        <v>0</v>
      </c>
      <c r="Q426" s="232">
        <f>ROUND(E426*P426,2)</f>
        <v>0</v>
      </c>
      <c r="R426" s="234" t="s">
        <v>332</v>
      </c>
      <c r="S426" s="234" t="s">
        <v>150</v>
      </c>
      <c r="T426" s="235" t="s">
        <v>150</v>
      </c>
      <c r="U426" s="220">
        <v>0.03</v>
      </c>
      <c r="V426" s="220">
        <f>ROUND(E426*U426,2)</f>
        <v>11.4</v>
      </c>
      <c r="W426" s="220"/>
      <c r="X426" s="220" t="s">
        <v>204</v>
      </c>
      <c r="Y426" s="220" t="s">
        <v>152</v>
      </c>
      <c r="Z426" s="210"/>
      <c r="AA426" s="210"/>
      <c r="AB426" s="210"/>
      <c r="AC426" s="210"/>
      <c r="AD426" s="210"/>
      <c r="AE426" s="210"/>
      <c r="AF426" s="210"/>
      <c r="AG426" s="210" t="s">
        <v>205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5">
      <c r="A427" s="217"/>
      <c r="B427" s="218"/>
      <c r="C427" s="257" t="s">
        <v>659</v>
      </c>
      <c r="D427" s="246"/>
      <c r="E427" s="247"/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213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5">
      <c r="A428" s="217"/>
      <c r="B428" s="218"/>
      <c r="C428" s="257" t="s">
        <v>660</v>
      </c>
      <c r="D428" s="246"/>
      <c r="E428" s="247">
        <v>380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213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0.399999999999999" outlineLevel="1" x14ac:dyDescent="0.25">
      <c r="A429" s="229">
        <v>126</v>
      </c>
      <c r="B429" s="230" t="s">
        <v>661</v>
      </c>
      <c r="C429" s="240" t="s">
        <v>662</v>
      </c>
      <c r="D429" s="231" t="s">
        <v>234</v>
      </c>
      <c r="E429" s="232">
        <v>228</v>
      </c>
      <c r="F429" s="233"/>
      <c r="G429" s="234">
        <f>ROUND(E429*F429,2)</f>
        <v>0</v>
      </c>
      <c r="H429" s="233"/>
      <c r="I429" s="234">
        <f>ROUND(E429*H429,2)</f>
        <v>0</v>
      </c>
      <c r="J429" s="233"/>
      <c r="K429" s="234">
        <f>ROUND(E429*J429,2)</f>
        <v>0</v>
      </c>
      <c r="L429" s="234">
        <v>21</v>
      </c>
      <c r="M429" s="234">
        <f>G429*(1+L429/100)</f>
        <v>0</v>
      </c>
      <c r="N429" s="232">
        <v>5.0000000000000001E-4</v>
      </c>
      <c r="O429" s="232">
        <f>ROUND(E429*N429,2)</f>
        <v>0.11</v>
      </c>
      <c r="P429" s="232">
        <v>0</v>
      </c>
      <c r="Q429" s="232">
        <f>ROUND(E429*P429,2)</f>
        <v>0</v>
      </c>
      <c r="R429" s="234" t="s">
        <v>283</v>
      </c>
      <c r="S429" s="234" t="s">
        <v>150</v>
      </c>
      <c r="T429" s="235" t="s">
        <v>150</v>
      </c>
      <c r="U429" s="220">
        <v>0</v>
      </c>
      <c r="V429" s="220">
        <f>ROUND(E429*U429,2)</f>
        <v>0</v>
      </c>
      <c r="W429" s="220"/>
      <c r="X429" s="220" t="s">
        <v>284</v>
      </c>
      <c r="Y429" s="220" t="s">
        <v>152</v>
      </c>
      <c r="Z429" s="210"/>
      <c r="AA429" s="210"/>
      <c r="AB429" s="210"/>
      <c r="AC429" s="210"/>
      <c r="AD429" s="210"/>
      <c r="AE429" s="210"/>
      <c r="AF429" s="210"/>
      <c r="AG429" s="210" t="s">
        <v>285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5">
      <c r="A430" s="217"/>
      <c r="B430" s="218"/>
      <c r="C430" s="257" t="s">
        <v>663</v>
      </c>
      <c r="D430" s="246"/>
      <c r="E430" s="247">
        <v>228</v>
      </c>
      <c r="F430" s="220"/>
      <c r="G430" s="220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213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9">
        <v>127</v>
      </c>
      <c r="B431" s="230" t="s">
        <v>664</v>
      </c>
      <c r="C431" s="240" t="s">
        <v>665</v>
      </c>
      <c r="D431" s="231" t="s">
        <v>324</v>
      </c>
      <c r="E431" s="232">
        <v>209.59469999999999</v>
      </c>
      <c r="F431" s="233"/>
      <c r="G431" s="234">
        <f>ROUND(E431*F431,2)</f>
        <v>0</v>
      </c>
      <c r="H431" s="233"/>
      <c r="I431" s="234">
        <f>ROUND(E431*H431,2)</f>
        <v>0</v>
      </c>
      <c r="J431" s="233"/>
      <c r="K431" s="234">
        <f>ROUND(E431*J431,2)</f>
        <v>0</v>
      </c>
      <c r="L431" s="234">
        <v>21</v>
      </c>
      <c r="M431" s="234">
        <f>G431*(1+L431/100)</f>
        <v>0</v>
      </c>
      <c r="N431" s="232">
        <v>0</v>
      </c>
      <c r="O431" s="232">
        <f>ROUND(E431*N431,2)</f>
        <v>0</v>
      </c>
      <c r="P431" s="232">
        <v>0</v>
      </c>
      <c r="Q431" s="232">
        <f>ROUND(E431*P431,2)</f>
        <v>0</v>
      </c>
      <c r="R431" s="234" t="s">
        <v>332</v>
      </c>
      <c r="S431" s="234" t="s">
        <v>150</v>
      </c>
      <c r="T431" s="235" t="s">
        <v>150</v>
      </c>
      <c r="U431" s="220">
        <v>0.02</v>
      </c>
      <c r="V431" s="220">
        <f>ROUND(E431*U431,2)</f>
        <v>4.1900000000000004</v>
      </c>
      <c r="W431" s="220"/>
      <c r="X431" s="220" t="s">
        <v>645</v>
      </c>
      <c r="Y431" s="220" t="s">
        <v>152</v>
      </c>
      <c r="Z431" s="210"/>
      <c r="AA431" s="210"/>
      <c r="AB431" s="210"/>
      <c r="AC431" s="210"/>
      <c r="AD431" s="210"/>
      <c r="AE431" s="210"/>
      <c r="AF431" s="210"/>
      <c r="AG431" s="210" t="s">
        <v>646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5">
      <c r="A432" s="217"/>
      <c r="B432" s="218"/>
      <c r="C432" s="256" t="s">
        <v>647</v>
      </c>
      <c r="D432" s="248"/>
      <c r="E432" s="248"/>
      <c r="F432" s="248"/>
      <c r="G432" s="248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207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5">
      <c r="A433" s="217"/>
      <c r="B433" s="218"/>
      <c r="C433" s="257" t="s">
        <v>648</v>
      </c>
      <c r="D433" s="246"/>
      <c r="E433" s="247"/>
      <c r="F433" s="220"/>
      <c r="G433" s="220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213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5">
      <c r="A434" s="217"/>
      <c r="B434" s="218"/>
      <c r="C434" s="257" t="s">
        <v>666</v>
      </c>
      <c r="D434" s="246"/>
      <c r="E434" s="247"/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213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5">
      <c r="A435" s="217"/>
      <c r="B435" s="218"/>
      <c r="C435" s="257" t="s">
        <v>667</v>
      </c>
      <c r="D435" s="246"/>
      <c r="E435" s="247">
        <v>209.59469999999999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213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x14ac:dyDescent="0.25">
      <c r="A436" s="222" t="s">
        <v>145</v>
      </c>
      <c r="B436" s="223" t="s">
        <v>109</v>
      </c>
      <c r="C436" s="239" t="s">
        <v>110</v>
      </c>
      <c r="D436" s="224"/>
      <c r="E436" s="225"/>
      <c r="F436" s="226"/>
      <c r="G436" s="226">
        <f>SUMIF(AG437:AG439,"&lt;&gt;NOR",G437:G439)</f>
        <v>0</v>
      </c>
      <c r="H436" s="226"/>
      <c r="I436" s="226">
        <f>SUM(I437:I439)</f>
        <v>0</v>
      </c>
      <c r="J436" s="226"/>
      <c r="K436" s="226">
        <f>SUM(K437:K439)</f>
        <v>0</v>
      </c>
      <c r="L436" s="226"/>
      <c r="M436" s="226">
        <f>SUM(M437:M439)</f>
        <v>0</v>
      </c>
      <c r="N436" s="225"/>
      <c r="O436" s="225">
        <f>SUM(O437:O439)</f>
        <v>0.02</v>
      </c>
      <c r="P436" s="225"/>
      <c r="Q436" s="225">
        <f>SUM(Q437:Q439)</f>
        <v>0</v>
      </c>
      <c r="R436" s="226"/>
      <c r="S436" s="226"/>
      <c r="T436" s="227"/>
      <c r="U436" s="221"/>
      <c r="V436" s="221">
        <f>SUM(V437:V439)</f>
        <v>7.29</v>
      </c>
      <c r="W436" s="221"/>
      <c r="X436" s="221"/>
      <c r="Y436" s="221"/>
      <c r="AG436" t="s">
        <v>146</v>
      </c>
    </row>
    <row r="437" spans="1:60" outlineLevel="1" x14ac:dyDescent="0.25">
      <c r="A437" s="249">
        <v>128</v>
      </c>
      <c r="B437" s="250" t="s">
        <v>668</v>
      </c>
      <c r="C437" s="258" t="s">
        <v>669</v>
      </c>
      <c r="D437" s="251" t="s">
        <v>371</v>
      </c>
      <c r="E437" s="252">
        <v>23.5</v>
      </c>
      <c r="F437" s="253"/>
      <c r="G437" s="254">
        <f>ROUND(E437*F437,2)</f>
        <v>0</v>
      </c>
      <c r="H437" s="253"/>
      <c r="I437" s="254">
        <f>ROUND(E437*H437,2)</f>
        <v>0</v>
      </c>
      <c r="J437" s="253"/>
      <c r="K437" s="254">
        <f>ROUND(E437*J437,2)</f>
        <v>0</v>
      </c>
      <c r="L437" s="254">
        <v>21</v>
      </c>
      <c r="M437" s="254">
        <f>G437*(1+L437/100)</f>
        <v>0</v>
      </c>
      <c r="N437" s="252">
        <v>0</v>
      </c>
      <c r="O437" s="252">
        <f>ROUND(E437*N437,2)</f>
        <v>0</v>
      </c>
      <c r="P437" s="252">
        <v>0</v>
      </c>
      <c r="Q437" s="252">
        <f>ROUND(E437*P437,2)</f>
        <v>0</v>
      </c>
      <c r="R437" s="254"/>
      <c r="S437" s="254" t="s">
        <v>279</v>
      </c>
      <c r="T437" s="255" t="s">
        <v>151</v>
      </c>
      <c r="U437" s="220">
        <v>0.31</v>
      </c>
      <c r="V437" s="220">
        <f>ROUND(E437*U437,2)</f>
        <v>7.29</v>
      </c>
      <c r="W437" s="220"/>
      <c r="X437" s="220" t="s">
        <v>204</v>
      </c>
      <c r="Y437" s="220" t="s">
        <v>152</v>
      </c>
      <c r="Z437" s="210"/>
      <c r="AA437" s="210"/>
      <c r="AB437" s="210"/>
      <c r="AC437" s="210"/>
      <c r="AD437" s="210"/>
      <c r="AE437" s="210"/>
      <c r="AF437" s="210"/>
      <c r="AG437" s="210" t="s">
        <v>205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ht="40.799999999999997" outlineLevel="1" x14ac:dyDescent="0.25">
      <c r="A438" s="229">
        <v>129</v>
      </c>
      <c r="B438" s="230" t="s">
        <v>670</v>
      </c>
      <c r="C438" s="240" t="s">
        <v>671</v>
      </c>
      <c r="D438" s="231" t="s">
        <v>371</v>
      </c>
      <c r="E438" s="232">
        <v>23.734999999999999</v>
      </c>
      <c r="F438" s="233"/>
      <c r="G438" s="234">
        <f>ROUND(E438*F438,2)</f>
        <v>0</v>
      </c>
      <c r="H438" s="233"/>
      <c r="I438" s="234">
        <f>ROUND(E438*H438,2)</f>
        <v>0</v>
      </c>
      <c r="J438" s="233"/>
      <c r="K438" s="234">
        <f>ROUND(E438*J438,2)</f>
        <v>0</v>
      </c>
      <c r="L438" s="234">
        <v>21</v>
      </c>
      <c r="M438" s="234">
        <f>G438*(1+L438/100)</f>
        <v>0</v>
      </c>
      <c r="N438" s="232">
        <v>9.2000000000000003E-4</v>
      </c>
      <c r="O438" s="232">
        <f>ROUND(E438*N438,2)</f>
        <v>0.02</v>
      </c>
      <c r="P438" s="232">
        <v>0</v>
      </c>
      <c r="Q438" s="232">
        <f>ROUND(E438*P438,2)</f>
        <v>0</v>
      </c>
      <c r="R438" s="234" t="s">
        <v>283</v>
      </c>
      <c r="S438" s="234" t="s">
        <v>150</v>
      </c>
      <c r="T438" s="235" t="s">
        <v>150</v>
      </c>
      <c r="U438" s="220">
        <v>0</v>
      </c>
      <c r="V438" s="220">
        <f>ROUND(E438*U438,2)</f>
        <v>0</v>
      </c>
      <c r="W438" s="220"/>
      <c r="X438" s="220" t="s">
        <v>284</v>
      </c>
      <c r="Y438" s="220" t="s">
        <v>152</v>
      </c>
      <c r="Z438" s="210"/>
      <c r="AA438" s="210"/>
      <c r="AB438" s="210"/>
      <c r="AC438" s="210"/>
      <c r="AD438" s="210"/>
      <c r="AE438" s="210"/>
      <c r="AF438" s="210"/>
      <c r="AG438" s="210" t="s">
        <v>285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2" x14ac:dyDescent="0.25">
      <c r="A439" s="217"/>
      <c r="B439" s="218"/>
      <c r="C439" s="257" t="s">
        <v>672</v>
      </c>
      <c r="D439" s="246"/>
      <c r="E439" s="247">
        <v>23.734999999999999</v>
      </c>
      <c r="F439" s="220"/>
      <c r="G439" s="22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213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x14ac:dyDescent="0.25">
      <c r="A440" s="222" t="s">
        <v>145</v>
      </c>
      <c r="B440" s="223" t="s">
        <v>111</v>
      </c>
      <c r="C440" s="239" t="s">
        <v>112</v>
      </c>
      <c r="D440" s="224"/>
      <c r="E440" s="225"/>
      <c r="F440" s="226"/>
      <c r="G440" s="226">
        <f>SUMIF(AG441:AG441,"&lt;&gt;NOR",G441:G441)</f>
        <v>0</v>
      </c>
      <c r="H440" s="226"/>
      <c r="I440" s="226">
        <f>SUM(I441:I441)</f>
        <v>0</v>
      </c>
      <c r="J440" s="226"/>
      <c r="K440" s="226">
        <f>SUM(K441:K441)</f>
        <v>0</v>
      </c>
      <c r="L440" s="226"/>
      <c r="M440" s="226">
        <f>SUM(M441:M441)</f>
        <v>0</v>
      </c>
      <c r="N440" s="225"/>
      <c r="O440" s="225">
        <f>SUM(O441:O441)</f>
        <v>0.12</v>
      </c>
      <c r="P440" s="225"/>
      <c r="Q440" s="225">
        <f>SUM(Q441:Q441)</f>
        <v>0</v>
      </c>
      <c r="R440" s="226"/>
      <c r="S440" s="226"/>
      <c r="T440" s="227"/>
      <c r="U440" s="221"/>
      <c r="V440" s="221">
        <f>SUM(V441:V441)</f>
        <v>1.18</v>
      </c>
      <c r="W440" s="221"/>
      <c r="X440" s="221"/>
      <c r="Y440" s="221"/>
      <c r="AG440" t="s">
        <v>146</v>
      </c>
    </row>
    <row r="441" spans="1:60" outlineLevel="1" x14ac:dyDescent="0.25">
      <c r="A441" s="229">
        <v>130</v>
      </c>
      <c r="B441" s="230" t="s">
        <v>673</v>
      </c>
      <c r="C441" s="240" t="s">
        <v>674</v>
      </c>
      <c r="D441" s="231" t="s">
        <v>371</v>
      </c>
      <c r="E441" s="232">
        <v>23.5</v>
      </c>
      <c r="F441" s="233"/>
      <c r="G441" s="234">
        <f>ROUND(E441*F441,2)</f>
        <v>0</v>
      </c>
      <c r="H441" s="233"/>
      <c r="I441" s="234">
        <f>ROUND(E441*H441,2)</f>
        <v>0</v>
      </c>
      <c r="J441" s="233"/>
      <c r="K441" s="234">
        <f>ROUND(E441*J441,2)</f>
        <v>0</v>
      </c>
      <c r="L441" s="234">
        <v>21</v>
      </c>
      <c r="M441" s="234">
        <f>G441*(1+L441/100)</f>
        <v>0</v>
      </c>
      <c r="N441" s="232">
        <v>5.2500000000000003E-3</v>
      </c>
      <c r="O441" s="232">
        <f>ROUND(E441*N441,2)</f>
        <v>0.12</v>
      </c>
      <c r="P441" s="232">
        <v>0</v>
      </c>
      <c r="Q441" s="232">
        <f>ROUND(E441*P441,2)</f>
        <v>0</v>
      </c>
      <c r="R441" s="234"/>
      <c r="S441" s="234" t="s">
        <v>150</v>
      </c>
      <c r="T441" s="235" t="s">
        <v>150</v>
      </c>
      <c r="U441" s="220">
        <v>0.05</v>
      </c>
      <c r="V441" s="220">
        <f>ROUND(E441*U441,2)</f>
        <v>1.18</v>
      </c>
      <c r="W441" s="220"/>
      <c r="X441" s="220" t="s">
        <v>204</v>
      </c>
      <c r="Y441" s="220" t="s">
        <v>152</v>
      </c>
      <c r="Z441" s="210"/>
      <c r="AA441" s="210"/>
      <c r="AB441" s="210"/>
      <c r="AC441" s="210"/>
      <c r="AD441" s="210"/>
      <c r="AE441" s="210"/>
      <c r="AF441" s="210"/>
      <c r="AG441" s="210" t="s">
        <v>205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x14ac:dyDescent="0.25">
      <c r="A442" s="3"/>
      <c r="B442" s="4"/>
      <c r="C442" s="24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AE442">
        <v>15</v>
      </c>
      <c r="AF442">
        <v>21</v>
      </c>
      <c r="AG442" t="s">
        <v>131</v>
      </c>
    </row>
    <row r="443" spans="1:60" x14ac:dyDescent="0.25">
      <c r="A443" s="213"/>
      <c r="B443" s="214" t="s">
        <v>29</v>
      </c>
      <c r="C443" s="244"/>
      <c r="D443" s="215"/>
      <c r="E443" s="216"/>
      <c r="F443" s="216"/>
      <c r="G443" s="228">
        <f>G8+G62+G103+G139+G165+G180+G215+G222+G240+G287+G298+G329+G337+G396+G398+G407+G414+G436+G440</f>
        <v>0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AE443">
        <f>SUMIF(L7:L441,AE442,G7:G441)</f>
        <v>0</v>
      </c>
      <c r="AF443">
        <f>SUMIF(L7:L441,AF442,G7:G441)</f>
        <v>0</v>
      </c>
      <c r="AG443" t="s">
        <v>196</v>
      </c>
    </row>
    <row r="444" spans="1:60" x14ac:dyDescent="0.25">
      <c r="C444" s="245"/>
      <c r="D444" s="10"/>
      <c r="AG444" t="s">
        <v>198</v>
      </c>
    </row>
    <row r="445" spans="1:60" x14ac:dyDescent="0.25">
      <c r="D445" s="10"/>
    </row>
    <row r="446" spans="1:60" x14ac:dyDescent="0.25">
      <c r="D446" s="10"/>
    </row>
    <row r="447" spans="1:60" x14ac:dyDescent="0.25">
      <c r="D447" s="10"/>
    </row>
    <row r="448" spans="1:60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D/94xXtr5MsyH+d44JNplorCNL0RkUp3QY6ik3ghhfSHQi6/IAAwSsfAqzZYVvrMXsOL7CKc4tK2B5l+cpPVA==" saltValue="hEaF3zYWLIOy2DpvIE+j/Q==" spinCount="100000" sheet="1" formatRows="0"/>
  <mergeCells count="76">
    <mergeCell ref="C419:G419"/>
    <mergeCell ref="C421:G421"/>
    <mergeCell ref="C423:G423"/>
    <mergeCell ref="C432:G432"/>
    <mergeCell ref="C385:G385"/>
    <mergeCell ref="C386:G386"/>
    <mergeCell ref="C400:G400"/>
    <mergeCell ref="C402:G402"/>
    <mergeCell ref="C409:G409"/>
    <mergeCell ref="C416:G416"/>
    <mergeCell ref="C378:G378"/>
    <mergeCell ref="C379:G379"/>
    <mergeCell ref="C380:G380"/>
    <mergeCell ref="C381:G381"/>
    <mergeCell ref="C383:G383"/>
    <mergeCell ref="C384:G384"/>
    <mergeCell ref="C356:G356"/>
    <mergeCell ref="C358:G358"/>
    <mergeCell ref="C361:G361"/>
    <mergeCell ref="C366:G366"/>
    <mergeCell ref="C372:G372"/>
    <mergeCell ref="C374:G374"/>
    <mergeCell ref="C331:G331"/>
    <mergeCell ref="C332:G332"/>
    <mergeCell ref="C335:G335"/>
    <mergeCell ref="C339:G339"/>
    <mergeCell ref="C345:G345"/>
    <mergeCell ref="C354:G354"/>
    <mergeCell ref="C273:G273"/>
    <mergeCell ref="C277:G277"/>
    <mergeCell ref="C281:G281"/>
    <mergeCell ref="C292:G292"/>
    <mergeCell ref="C300:G300"/>
    <mergeCell ref="C327:G327"/>
    <mergeCell ref="C202:G202"/>
    <mergeCell ref="C205:G205"/>
    <mergeCell ref="C209:G209"/>
    <mergeCell ref="C212:G212"/>
    <mergeCell ref="C217:G217"/>
    <mergeCell ref="C219:G219"/>
    <mergeCell ref="C188:G188"/>
    <mergeCell ref="C189:G189"/>
    <mergeCell ref="C190:G190"/>
    <mergeCell ref="C191:G191"/>
    <mergeCell ref="C195:G195"/>
    <mergeCell ref="C200:G200"/>
    <mergeCell ref="C141:G141"/>
    <mergeCell ref="C145:G145"/>
    <mergeCell ref="C150:G150"/>
    <mergeCell ref="C167:G167"/>
    <mergeCell ref="C172:G172"/>
    <mergeCell ref="C175:G175"/>
    <mergeCell ref="C78:G78"/>
    <mergeCell ref="C91:G91"/>
    <mergeCell ref="C96:G96"/>
    <mergeCell ref="C105:G105"/>
    <mergeCell ref="C122:G122"/>
    <mergeCell ref="C126:G126"/>
    <mergeCell ref="C50:G50"/>
    <mergeCell ref="C58:G58"/>
    <mergeCell ref="C64:G64"/>
    <mergeCell ref="C72:G72"/>
    <mergeCell ref="C74:G74"/>
    <mergeCell ref="C76:G76"/>
    <mergeCell ref="C15:G15"/>
    <mergeCell ref="C23:G23"/>
    <mergeCell ref="C25:G25"/>
    <mergeCell ref="C27:G27"/>
    <mergeCell ref="C30:G30"/>
    <mergeCell ref="C32:G3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scale="95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066ED-14CC-4763-B80E-ED884DE65A83}">
  <sheetPr>
    <outlinePr summaryBelow="0"/>
  </sheetPr>
  <dimension ref="A1:BH5000"/>
  <sheetViews>
    <sheetView workbookViewId="0">
      <pane ySplit="7" topLeftCell="A8" activePane="bottomLeft" state="frozen"/>
      <selection sqref="A1:G1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199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9" t="s">
        <v>53</v>
      </c>
      <c r="C3" s="199" t="s">
        <v>54</v>
      </c>
      <c r="D3" s="197"/>
      <c r="E3" s="197"/>
      <c r="F3" s="197"/>
      <c r="G3" s="198"/>
      <c r="AC3" s="174" t="s">
        <v>117</v>
      </c>
      <c r="AG3" t="s">
        <v>121</v>
      </c>
    </row>
    <row r="4" spans="1:60" ht="25.05" customHeight="1" x14ac:dyDescent="0.25">
      <c r="A4" s="200" t="s">
        <v>9</v>
      </c>
      <c r="B4" s="201" t="s">
        <v>47</v>
      </c>
      <c r="C4" s="202" t="s">
        <v>55</v>
      </c>
      <c r="D4" s="203"/>
      <c r="E4" s="203"/>
      <c r="F4" s="203"/>
      <c r="G4" s="204"/>
      <c r="AG4" t="s">
        <v>122</v>
      </c>
    </row>
    <row r="5" spans="1:60" x14ac:dyDescent="0.25">
      <c r="D5" s="10"/>
    </row>
    <row r="6" spans="1:60" ht="39.6" x14ac:dyDescent="0.25">
      <c r="A6" s="206" t="s">
        <v>123</v>
      </c>
      <c r="B6" s="208" t="s">
        <v>124</v>
      </c>
      <c r="C6" s="208" t="s">
        <v>125</v>
      </c>
      <c r="D6" s="207" t="s">
        <v>126</v>
      </c>
      <c r="E6" s="206" t="s">
        <v>127</v>
      </c>
      <c r="F6" s="205" t="s">
        <v>128</v>
      </c>
      <c r="G6" s="206" t="s">
        <v>29</v>
      </c>
      <c r="H6" s="209" t="s">
        <v>30</v>
      </c>
      <c r="I6" s="209" t="s">
        <v>129</v>
      </c>
      <c r="J6" s="209" t="s">
        <v>31</v>
      </c>
      <c r="K6" s="209" t="s">
        <v>130</v>
      </c>
      <c r="L6" s="209" t="s">
        <v>131</v>
      </c>
      <c r="M6" s="209" t="s">
        <v>132</v>
      </c>
      <c r="N6" s="209" t="s">
        <v>133</v>
      </c>
      <c r="O6" s="209" t="s">
        <v>134</v>
      </c>
      <c r="P6" s="209" t="s">
        <v>135</v>
      </c>
      <c r="Q6" s="209" t="s">
        <v>136</v>
      </c>
      <c r="R6" s="209" t="s">
        <v>137</v>
      </c>
      <c r="S6" s="209" t="s">
        <v>138</v>
      </c>
      <c r="T6" s="209" t="s">
        <v>139</v>
      </c>
      <c r="U6" s="209" t="s">
        <v>140</v>
      </c>
      <c r="V6" s="209" t="s">
        <v>141</v>
      </c>
      <c r="W6" s="209" t="s">
        <v>142</v>
      </c>
      <c r="X6" s="209" t="s">
        <v>143</v>
      </c>
      <c r="Y6" s="209" t="s">
        <v>144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2" t="s">
        <v>145</v>
      </c>
      <c r="B8" s="223" t="s">
        <v>107</v>
      </c>
      <c r="C8" s="239" t="s">
        <v>108</v>
      </c>
      <c r="D8" s="224"/>
      <c r="E8" s="225"/>
      <c r="F8" s="226"/>
      <c r="G8" s="226">
        <f>SUMIF(AG9:AG34,"&lt;&gt;NOR",G9:G34)</f>
        <v>0</v>
      </c>
      <c r="H8" s="226"/>
      <c r="I8" s="226">
        <f>SUM(I9:I34)</f>
        <v>0</v>
      </c>
      <c r="J8" s="226"/>
      <c r="K8" s="226">
        <f>SUM(K9:K34)</f>
        <v>0</v>
      </c>
      <c r="L8" s="226"/>
      <c r="M8" s="226">
        <f>SUM(M9:M34)</f>
        <v>0</v>
      </c>
      <c r="N8" s="225"/>
      <c r="O8" s="225">
        <f>SUM(O9:O34)</f>
        <v>0</v>
      </c>
      <c r="P8" s="225"/>
      <c r="Q8" s="225">
        <f>SUM(Q9:Q34)</f>
        <v>0</v>
      </c>
      <c r="R8" s="226"/>
      <c r="S8" s="226"/>
      <c r="T8" s="227"/>
      <c r="U8" s="221"/>
      <c r="V8" s="221">
        <f>SUM(V9:V34)</f>
        <v>0</v>
      </c>
      <c r="W8" s="221"/>
      <c r="X8" s="221"/>
      <c r="Y8" s="221"/>
      <c r="AG8" t="s">
        <v>146</v>
      </c>
    </row>
    <row r="9" spans="1:60" outlineLevel="1" x14ac:dyDescent="0.25">
      <c r="A9" s="249">
        <v>1</v>
      </c>
      <c r="B9" s="250" t="s">
        <v>676</v>
      </c>
      <c r="C9" s="258" t="s">
        <v>677</v>
      </c>
      <c r="D9" s="251" t="s">
        <v>678</v>
      </c>
      <c r="E9" s="252">
        <v>7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2">
        <v>0</v>
      </c>
      <c r="O9" s="252">
        <f>ROUND(E9*N9,2)</f>
        <v>0</v>
      </c>
      <c r="P9" s="252">
        <v>0</v>
      </c>
      <c r="Q9" s="252">
        <f>ROUND(E9*P9,2)</f>
        <v>0</v>
      </c>
      <c r="R9" s="254"/>
      <c r="S9" s="254" t="s">
        <v>279</v>
      </c>
      <c r="T9" s="255" t="s">
        <v>151</v>
      </c>
      <c r="U9" s="220">
        <v>0</v>
      </c>
      <c r="V9" s="220">
        <f>ROUND(E9*U9,2)</f>
        <v>0</v>
      </c>
      <c r="W9" s="220"/>
      <c r="X9" s="220" t="s">
        <v>204</v>
      </c>
      <c r="Y9" s="220" t="s">
        <v>152</v>
      </c>
      <c r="Z9" s="210"/>
      <c r="AA9" s="210"/>
      <c r="AB9" s="210"/>
      <c r="AC9" s="210"/>
      <c r="AD9" s="210"/>
      <c r="AE9" s="210"/>
      <c r="AF9" s="210"/>
      <c r="AG9" s="210" t="s">
        <v>679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9">
        <v>2</v>
      </c>
      <c r="B10" s="250" t="s">
        <v>680</v>
      </c>
      <c r="C10" s="258" t="s">
        <v>681</v>
      </c>
      <c r="D10" s="251" t="s">
        <v>678</v>
      </c>
      <c r="E10" s="252">
        <v>14</v>
      </c>
      <c r="F10" s="253"/>
      <c r="G10" s="254">
        <f>ROUND(E10*F10,2)</f>
        <v>0</v>
      </c>
      <c r="H10" s="253"/>
      <c r="I10" s="254">
        <f>ROUND(E10*H10,2)</f>
        <v>0</v>
      </c>
      <c r="J10" s="253"/>
      <c r="K10" s="254">
        <f>ROUND(E10*J10,2)</f>
        <v>0</v>
      </c>
      <c r="L10" s="254">
        <v>21</v>
      </c>
      <c r="M10" s="254">
        <f>G10*(1+L10/100)</f>
        <v>0</v>
      </c>
      <c r="N10" s="252">
        <v>0</v>
      </c>
      <c r="O10" s="252">
        <f>ROUND(E10*N10,2)</f>
        <v>0</v>
      </c>
      <c r="P10" s="252">
        <v>0</v>
      </c>
      <c r="Q10" s="252">
        <f>ROUND(E10*P10,2)</f>
        <v>0</v>
      </c>
      <c r="R10" s="254"/>
      <c r="S10" s="254" t="s">
        <v>279</v>
      </c>
      <c r="T10" s="255" t="s">
        <v>151</v>
      </c>
      <c r="U10" s="220">
        <v>0</v>
      </c>
      <c r="V10" s="220">
        <f>ROUND(E10*U10,2)</f>
        <v>0</v>
      </c>
      <c r="W10" s="220"/>
      <c r="X10" s="220" t="s">
        <v>204</v>
      </c>
      <c r="Y10" s="220" t="s">
        <v>152</v>
      </c>
      <c r="Z10" s="210"/>
      <c r="AA10" s="210"/>
      <c r="AB10" s="210"/>
      <c r="AC10" s="210"/>
      <c r="AD10" s="210"/>
      <c r="AE10" s="210"/>
      <c r="AF10" s="210"/>
      <c r="AG10" s="210" t="s">
        <v>679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9">
        <v>3</v>
      </c>
      <c r="B11" s="250" t="s">
        <v>682</v>
      </c>
      <c r="C11" s="258" t="s">
        <v>683</v>
      </c>
      <c r="D11" s="251" t="s">
        <v>678</v>
      </c>
      <c r="E11" s="252">
        <v>21</v>
      </c>
      <c r="F11" s="253"/>
      <c r="G11" s="254">
        <f>ROUND(E11*F11,2)</f>
        <v>0</v>
      </c>
      <c r="H11" s="253"/>
      <c r="I11" s="254">
        <f>ROUND(E11*H11,2)</f>
        <v>0</v>
      </c>
      <c r="J11" s="253"/>
      <c r="K11" s="254">
        <f>ROUND(E11*J11,2)</f>
        <v>0</v>
      </c>
      <c r="L11" s="254">
        <v>21</v>
      </c>
      <c r="M11" s="254">
        <f>G11*(1+L11/100)</f>
        <v>0</v>
      </c>
      <c r="N11" s="252">
        <v>0</v>
      </c>
      <c r="O11" s="252">
        <f>ROUND(E11*N11,2)</f>
        <v>0</v>
      </c>
      <c r="P11" s="252">
        <v>0</v>
      </c>
      <c r="Q11" s="252">
        <f>ROUND(E11*P11,2)</f>
        <v>0</v>
      </c>
      <c r="R11" s="254"/>
      <c r="S11" s="254" t="s">
        <v>279</v>
      </c>
      <c r="T11" s="255" t="s">
        <v>151</v>
      </c>
      <c r="U11" s="220">
        <v>0</v>
      </c>
      <c r="V11" s="220">
        <f>ROUND(E11*U11,2)</f>
        <v>0</v>
      </c>
      <c r="W11" s="220"/>
      <c r="X11" s="220" t="s">
        <v>204</v>
      </c>
      <c r="Y11" s="220" t="s">
        <v>152</v>
      </c>
      <c r="Z11" s="210"/>
      <c r="AA11" s="210"/>
      <c r="AB11" s="210"/>
      <c r="AC11" s="210"/>
      <c r="AD11" s="210"/>
      <c r="AE11" s="210"/>
      <c r="AF11" s="210"/>
      <c r="AG11" s="210" t="s">
        <v>679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9">
        <v>4</v>
      </c>
      <c r="B12" s="250" t="s">
        <v>684</v>
      </c>
      <c r="C12" s="258" t="s">
        <v>685</v>
      </c>
      <c r="D12" s="251" t="s">
        <v>678</v>
      </c>
      <c r="E12" s="252">
        <v>56</v>
      </c>
      <c r="F12" s="253"/>
      <c r="G12" s="254">
        <f>ROUND(E12*F12,2)</f>
        <v>0</v>
      </c>
      <c r="H12" s="253"/>
      <c r="I12" s="254">
        <f>ROUND(E12*H12,2)</f>
        <v>0</v>
      </c>
      <c r="J12" s="253"/>
      <c r="K12" s="254">
        <f>ROUND(E12*J12,2)</f>
        <v>0</v>
      </c>
      <c r="L12" s="254">
        <v>21</v>
      </c>
      <c r="M12" s="254">
        <f>G12*(1+L12/100)</f>
        <v>0</v>
      </c>
      <c r="N12" s="252">
        <v>0</v>
      </c>
      <c r="O12" s="252">
        <f>ROUND(E12*N12,2)</f>
        <v>0</v>
      </c>
      <c r="P12" s="252">
        <v>0</v>
      </c>
      <c r="Q12" s="252">
        <f>ROUND(E12*P12,2)</f>
        <v>0</v>
      </c>
      <c r="R12" s="254"/>
      <c r="S12" s="254" t="s">
        <v>279</v>
      </c>
      <c r="T12" s="255" t="s">
        <v>151</v>
      </c>
      <c r="U12" s="220">
        <v>0</v>
      </c>
      <c r="V12" s="220">
        <f>ROUND(E12*U12,2)</f>
        <v>0</v>
      </c>
      <c r="W12" s="220"/>
      <c r="X12" s="220" t="s">
        <v>204</v>
      </c>
      <c r="Y12" s="220" t="s">
        <v>152</v>
      </c>
      <c r="Z12" s="210"/>
      <c r="AA12" s="210"/>
      <c r="AB12" s="210"/>
      <c r="AC12" s="210"/>
      <c r="AD12" s="210"/>
      <c r="AE12" s="210"/>
      <c r="AF12" s="210"/>
      <c r="AG12" s="210" t="s">
        <v>679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9">
        <v>5</v>
      </c>
      <c r="B13" s="250" t="s">
        <v>686</v>
      </c>
      <c r="C13" s="258" t="s">
        <v>687</v>
      </c>
      <c r="D13" s="251" t="s">
        <v>371</v>
      </c>
      <c r="E13" s="252">
        <v>180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2">
        <v>0</v>
      </c>
      <c r="O13" s="252">
        <f>ROUND(E13*N13,2)</f>
        <v>0</v>
      </c>
      <c r="P13" s="252">
        <v>0</v>
      </c>
      <c r="Q13" s="252">
        <f>ROUND(E13*P13,2)</f>
        <v>0</v>
      </c>
      <c r="R13" s="254"/>
      <c r="S13" s="254" t="s">
        <v>279</v>
      </c>
      <c r="T13" s="255" t="s">
        <v>151</v>
      </c>
      <c r="U13" s="220">
        <v>0</v>
      </c>
      <c r="V13" s="220">
        <f>ROUND(E13*U13,2)</f>
        <v>0</v>
      </c>
      <c r="W13" s="220"/>
      <c r="X13" s="220" t="s">
        <v>204</v>
      </c>
      <c r="Y13" s="220" t="s">
        <v>152</v>
      </c>
      <c r="Z13" s="210"/>
      <c r="AA13" s="210"/>
      <c r="AB13" s="210"/>
      <c r="AC13" s="210"/>
      <c r="AD13" s="210"/>
      <c r="AE13" s="210"/>
      <c r="AF13" s="210"/>
      <c r="AG13" s="210" t="s">
        <v>679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9">
        <v>6</v>
      </c>
      <c r="B14" s="250" t="s">
        <v>688</v>
      </c>
      <c r="C14" s="258" t="s">
        <v>689</v>
      </c>
      <c r="D14" s="251" t="s">
        <v>371</v>
      </c>
      <c r="E14" s="252">
        <v>22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2">
        <v>0</v>
      </c>
      <c r="O14" s="252">
        <f>ROUND(E14*N14,2)</f>
        <v>0</v>
      </c>
      <c r="P14" s="252">
        <v>0</v>
      </c>
      <c r="Q14" s="252">
        <f>ROUND(E14*P14,2)</f>
        <v>0</v>
      </c>
      <c r="R14" s="254"/>
      <c r="S14" s="254" t="s">
        <v>279</v>
      </c>
      <c r="T14" s="255" t="s">
        <v>151</v>
      </c>
      <c r="U14" s="220">
        <v>0</v>
      </c>
      <c r="V14" s="220">
        <f>ROUND(E14*U14,2)</f>
        <v>0</v>
      </c>
      <c r="W14" s="220"/>
      <c r="X14" s="220" t="s">
        <v>204</v>
      </c>
      <c r="Y14" s="220" t="s">
        <v>152</v>
      </c>
      <c r="Z14" s="210"/>
      <c r="AA14" s="210"/>
      <c r="AB14" s="210"/>
      <c r="AC14" s="210"/>
      <c r="AD14" s="210"/>
      <c r="AE14" s="210"/>
      <c r="AF14" s="210"/>
      <c r="AG14" s="210" t="s">
        <v>679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9">
        <v>7</v>
      </c>
      <c r="B15" s="250" t="s">
        <v>690</v>
      </c>
      <c r="C15" s="258" t="s">
        <v>691</v>
      </c>
      <c r="D15" s="251" t="s">
        <v>678</v>
      </c>
      <c r="E15" s="252">
        <v>2</v>
      </c>
      <c r="F15" s="253"/>
      <c r="G15" s="254">
        <f>ROUND(E15*F15,2)</f>
        <v>0</v>
      </c>
      <c r="H15" s="253"/>
      <c r="I15" s="254">
        <f>ROUND(E15*H15,2)</f>
        <v>0</v>
      </c>
      <c r="J15" s="253"/>
      <c r="K15" s="254">
        <f>ROUND(E15*J15,2)</f>
        <v>0</v>
      </c>
      <c r="L15" s="254">
        <v>21</v>
      </c>
      <c r="M15" s="254">
        <f>G15*(1+L15/100)</f>
        <v>0</v>
      </c>
      <c r="N15" s="252">
        <v>0</v>
      </c>
      <c r="O15" s="252">
        <f>ROUND(E15*N15,2)</f>
        <v>0</v>
      </c>
      <c r="P15" s="252">
        <v>0</v>
      </c>
      <c r="Q15" s="252">
        <f>ROUND(E15*P15,2)</f>
        <v>0</v>
      </c>
      <c r="R15" s="254"/>
      <c r="S15" s="254" t="s">
        <v>279</v>
      </c>
      <c r="T15" s="255" t="s">
        <v>151</v>
      </c>
      <c r="U15" s="220">
        <v>0</v>
      </c>
      <c r="V15" s="220">
        <f>ROUND(E15*U15,2)</f>
        <v>0</v>
      </c>
      <c r="W15" s="220"/>
      <c r="X15" s="220" t="s">
        <v>204</v>
      </c>
      <c r="Y15" s="220" t="s">
        <v>152</v>
      </c>
      <c r="Z15" s="210"/>
      <c r="AA15" s="210"/>
      <c r="AB15" s="210"/>
      <c r="AC15" s="210"/>
      <c r="AD15" s="210"/>
      <c r="AE15" s="210"/>
      <c r="AF15" s="210"/>
      <c r="AG15" s="210" t="s">
        <v>679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9">
        <v>8</v>
      </c>
      <c r="B16" s="250" t="s">
        <v>692</v>
      </c>
      <c r="C16" s="258" t="s">
        <v>693</v>
      </c>
      <c r="D16" s="251" t="s">
        <v>678</v>
      </c>
      <c r="E16" s="252">
        <v>2</v>
      </c>
      <c r="F16" s="253"/>
      <c r="G16" s="254">
        <f>ROUND(E16*F16,2)</f>
        <v>0</v>
      </c>
      <c r="H16" s="253"/>
      <c r="I16" s="254">
        <f>ROUND(E16*H16,2)</f>
        <v>0</v>
      </c>
      <c r="J16" s="253"/>
      <c r="K16" s="254">
        <f>ROUND(E16*J16,2)</f>
        <v>0</v>
      </c>
      <c r="L16" s="254">
        <v>21</v>
      </c>
      <c r="M16" s="254">
        <f>G16*(1+L16/100)</f>
        <v>0</v>
      </c>
      <c r="N16" s="252">
        <v>0</v>
      </c>
      <c r="O16" s="252">
        <f>ROUND(E16*N16,2)</f>
        <v>0</v>
      </c>
      <c r="P16" s="252">
        <v>0</v>
      </c>
      <c r="Q16" s="252">
        <f>ROUND(E16*P16,2)</f>
        <v>0</v>
      </c>
      <c r="R16" s="254"/>
      <c r="S16" s="254" t="s">
        <v>279</v>
      </c>
      <c r="T16" s="255" t="s">
        <v>151</v>
      </c>
      <c r="U16" s="220">
        <v>0</v>
      </c>
      <c r="V16" s="220">
        <f>ROUND(E16*U16,2)</f>
        <v>0</v>
      </c>
      <c r="W16" s="220"/>
      <c r="X16" s="220" t="s">
        <v>204</v>
      </c>
      <c r="Y16" s="220" t="s">
        <v>152</v>
      </c>
      <c r="Z16" s="210"/>
      <c r="AA16" s="210"/>
      <c r="AB16" s="210"/>
      <c r="AC16" s="210"/>
      <c r="AD16" s="210"/>
      <c r="AE16" s="210"/>
      <c r="AF16" s="210"/>
      <c r="AG16" s="210" t="s">
        <v>679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9">
        <v>9</v>
      </c>
      <c r="B17" s="250" t="s">
        <v>694</v>
      </c>
      <c r="C17" s="258" t="s">
        <v>695</v>
      </c>
      <c r="D17" s="251" t="s">
        <v>678</v>
      </c>
      <c r="E17" s="252">
        <v>2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2">
        <v>0</v>
      </c>
      <c r="O17" s="252">
        <f>ROUND(E17*N17,2)</f>
        <v>0</v>
      </c>
      <c r="P17" s="252">
        <v>0</v>
      </c>
      <c r="Q17" s="252">
        <f>ROUND(E17*P17,2)</f>
        <v>0</v>
      </c>
      <c r="R17" s="254"/>
      <c r="S17" s="254" t="s">
        <v>279</v>
      </c>
      <c r="T17" s="255" t="s">
        <v>151</v>
      </c>
      <c r="U17" s="220">
        <v>0</v>
      </c>
      <c r="V17" s="220">
        <f>ROUND(E17*U17,2)</f>
        <v>0</v>
      </c>
      <c r="W17" s="220"/>
      <c r="X17" s="220" t="s">
        <v>204</v>
      </c>
      <c r="Y17" s="220" t="s">
        <v>152</v>
      </c>
      <c r="Z17" s="210"/>
      <c r="AA17" s="210"/>
      <c r="AB17" s="210"/>
      <c r="AC17" s="210"/>
      <c r="AD17" s="210"/>
      <c r="AE17" s="210"/>
      <c r="AF17" s="210"/>
      <c r="AG17" s="210" t="s">
        <v>679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0.399999999999999" outlineLevel="1" x14ac:dyDescent="0.25">
      <c r="A18" s="249">
        <v>10</v>
      </c>
      <c r="B18" s="250" t="s">
        <v>696</v>
      </c>
      <c r="C18" s="258" t="s">
        <v>697</v>
      </c>
      <c r="D18" s="251" t="s">
        <v>678</v>
      </c>
      <c r="E18" s="252">
        <v>2</v>
      </c>
      <c r="F18" s="253"/>
      <c r="G18" s="254">
        <f>ROUND(E18*F18,2)</f>
        <v>0</v>
      </c>
      <c r="H18" s="253"/>
      <c r="I18" s="254">
        <f>ROUND(E18*H18,2)</f>
        <v>0</v>
      </c>
      <c r="J18" s="253"/>
      <c r="K18" s="254">
        <f>ROUND(E18*J18,2)</f>
        <v>0</v>
      </c>
      <c r="L18" s="254">
        <v>21</v>
      </c>
      <c r="M18" s="254">
        <f>G18*(1+L18/100)</f>
        <v>0</v>
      </c>
      <c r="N18" s="252">
        <v>0</v>
      </c>
      <c r="O18" s="252">
        <f>ROUND(E18*N18,2)</f>
        <v>0</v>
      </c>
      <c r="P18" s="252">
        <v>0</v>
      </c>
      <c r="Q18" s="252">
        <f>ROUND(E18*P18,2)</f>
        <v>0</v>
      </c>
      <c r="R18" s="254"/>
      <c r="S18" s="254" t="s">
        <v>279</v>
      </c>
      <c r="T18" s="255" t="s">
        <v>151</v>
      </c>
      <c r="U18" s="220">
        <v>0</v>
      </c>
      <c r="V18" s="220">
        <f>ROUND(E18*U18,2)</f>
        <v>0</v>
      </c>
      <c r="W18" s="220"/>
      <c r="X18" s="220" t="s">
        <v>204</v>
      </c>
      <c r="Y18" s="220" t="s">
        <v>152</v>
      </c>
      <c r="Z18" s="210"/>
      <c r="AA18" s="210"/>
      <c r="AB18" s="210"/>
      <c r="AC18" s="210"/>
      <c r="AD18" s="210"/>
      <c r="AE18" s="210"/>
      <c r="AF18" s="210"/>
      <c r="AG18" s="210" t="s">
        <v>679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9">
        <v>11</v>
      </c>
      <c r="B19" s="250" t="s">
        <v>698</v>
      </c>
      <c r="C19" s="258" t="s">
        <v>699</v>
      </c>
      <c r="D19" s="251" t="s">
        <v>371</v>
      </c>
      <c r="E19" s="252">
        <v>180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2">
        <v>0</v>
      </c>
      <c r="O19" s="252">
        <f>ROUND(E19*N19,2)</f>
        <v>0</v>
      </c>
      <c r="P19" s="252">
        <v>0</v>
      </c>
      <c r="Q19" s="252">
        <f>ROUND(E19*P19,2)</f>
        <v>0</v>
      </c>
      <c r="R19" s="254"/>
      <c r="S19" s="254" t="s">
        <v>279</v>
      </c>
      <c r="T19" s="255" t="s">
        <v>151</v>
      </c>
      <c r="U19" s="220">
        <v>0</v>
      </c>
      <c r="V19" s="220">
        <f>ROUND(E19*U19,2)</f>
        <v>0</v>
      </c>
      <c r="W19" s="220"/>
      <c r="X19" s="220" t="s">
        <v>204</v>
      </c>
      <c r="Y19" s="220" t="s">
        <v>152</v>
      </c>
      <c r="Z19" s="210"/>
      <c r="AA19" s="210"/>
      <c r="AB19" s="210"/>
      <c r="AC19" s="210"/>
      <c r="AD19" s="210"/>
      <c r="AE19" s="210"/>
      <c r="AF19" s="210"/>
      <c r="AG19" s="210" t="s">
        <v>679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9">
        <v>12</v>
      </c>
      <c r="B20" s="250" t="s">
        <v>700</v>
      </c>
      <c r="C20" s="258" t="s">
        <v>701</v>
      </c>
      <c r="D20" s="251" t="s">
        <v>678</v>
      </c>
      <c r="E20" s="252">
        <v>7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2">
        <v>0</v>
      </c>
      <c r="O20" s="252">
        <f>ROUND(E20*N20,2)</f>
        <v>0</v>
      </c>
      <c r="P20" s="252">
        <v>0</v>
      </c>
      <c r="Q20" s="252">
        <f>ROUND(E20*P20,2)</f>
        <v>0</v>
      </c>
      <c r="R20" s="254"/>
      <c r="S20" s="254" t="s">
        <v>279</v>
      </c>
      <c r="T20" s="255" t="s">
        <v>151</v>
      </c>
      <c r="U20" s="220">
        <v>0</v>
      </c>
      <c r="V20" s="220">
        <f>ROUND(E20*U20,2)</f>
        <v>0</v>
      </c>
      <c r="W20" s="220"/>
      <c r="X20" s="220" t="s">
        <v>204</v>
      </c>
      <c r="Y20" s="220" t="s">
        <v>152</v>
      </c>
      <c r="Z20" s="210"/>
      <c r="AA20" s="210"/>
      <c r="AB20" s="210"/>
      <c r="AC20" s="210"/>
      <c r="AD20" s="210"/>
      <c r="AE20" s="210"/>
      <c r="AF20" s="210"/>
      <c r="AG20" s="210" t="s">
        <v>679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9">
        <v>13</v>
      </c>
      <c r="B21" s="250" t="s">
        <v>702</v>
      </c>
      <c r="C21" s="258" t="s">
        <v>703</v>
      </c>
      <c r="D21" s="251" t="s">
        <v>678</v>
      </c>
      <c r="E21" s="252">
        <v>7</v>
      </c>
      <c r="F21" s="253"/>
      <c r="G21" s="254">
        <f>ROUND(E21*F21,2)</f>
        <v>0</v>
      </c>
      <c r="H21" s="253"/>
      <c r="I21" s="254">
        <f>ROUND(E21*H21,2)</f>
        <v>0</v>
      </c>
      <c r="J21" s="253"/>
      <c r="K21" s="254">
        <f>ROUND(E21*J21,2)</f>
        <v>0</v>
      </c>
      <c r="L21" s="254">
        <v>21</v>
      </c>
      <c r="M21" s="254">
        <f>G21*(1+L21/100)</f>
        <v>0</v>
      </c>
      <c r="N21" s="252">
        <v>0</v>
      </c>
      <c r="O21" s="252">
        <f>ROUND(E21*N21,2)</f>
        <v>0</v>
      </c>
      <c r="P21" s="252">
        <v>0</v>
      </c>
      <c r="Q21" s="252">
        <f>ROUND(E21*P21,2)</f>
        <v>0</v>
      </c>
      <c r="R21" s="254"/>
      <c r="S21" s="254" t="s">
        <v>279</v>
      </c>
      <c r="T21" s="255" t="s">
        <v>151</v>
      </c>
      <c r="U21" s="220">
        <v>0</v>
      </c>
      <c r="V21" s="220">
        <f>ROUND(E21*U21,2)</f>
        <v>0</v>
      </c>
      <c r="W21" s="220"/>
      <c r="X21" s="220" t="s">
        <v>204</v>
      </c>
      <c r="Y21" s="220" t="s">
        <v>152</v>
      </c>
      <c r="Z21" s="210"/>
      <c r="AA21" s="210"/>
      <c r="AB21" s="210"/>
      <c r="AC21" s="210"/>
      <c r="AD21" s="210"/>
      <c r="AE21" s="210"/>
      <c r="AF21" s="210"/>
      <c r="AG21" s="210" t="s">
        <v>679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0.399999999999999" outlineLevel="1" x14ac:dyDescent="0.25">
      <c r="A22" s="249">
        <v>14</v>
      </c>
      <c r="B22" s="250" t="s">
        <v>704</v>
      </c>
      <c r="C22" s="258" t="s">
        <v>705</v>
      </c>
      <c r="D22" s="251" t="s">
        <v>678</v>
      </c>
      <c r="E22" s="252">
        <v>2</v>
      </c>
      <c r="F22" s="253"/>
      <c r="G22" s="254">
        <f>ROUND(E22*F22,2)</f>
        <v>0</v>
      </c>
      <c r="H22" s="253"/>
      <c r="I22" s="254">
        <f>ROUND(E22*H22,2)</f>
        <v>0</v>
      </c>
      <c r="J22" s="253"/>
      <c r="K22" s="254">
        <f>ROUND(E22*J22,2)</f>
        <v>0</v>
      </c>
      <c r="L22" s="254">
        <v>21</v>
      </c>
      <c r="M22" s="254">
        <f>G22*(1+L22/100)</f>
        <v>0</v>
      </c>
      <c r="N22" s="252">
        <v>0</v>
      </c>
      <c r="O22" s="252">
        <f>ROUND(E22*N22,2)</f>
        <v>0</v>
      </c>
      <c r="P22" s="252">
        <v>0</v>
      </c>
      <c r="Q22" s="252">
        <f>ROUND(E22*P22,2)</f>
        <v>0</v>
      </c>
      <c r="R22" s="254"/>
      <c r="S22" s="254" t="s">
        <v>279</v>
      </c>
      <c r="T22" s="255" t="s">
        <v>151</v>
      </c>
      <c r="U22" s="220">
        <v>0</v>
      </c>
      <c r="V22" s="220">
        <f>ROUND(E22*U22,2)</f>
        <v>0</v>
      </c>
      <c r="W22" s="220"/>
      <c r="X22" s="220" t="s">
        <v>204</v>
      </c>
      <c r="Y22" s="220" t="s">
        <v>152</v>
      </c>
      <c r="Z22" s="210"/>
      <c r="AA22" s="210"/>
      <c r="AB22" s="210"/>
      <c r="AC22" s="210"/>
      <c r="AD22" s="210"/>
      <c r="AE22" s="210"/>
      <c r="AF22" s="210"/>
      <c r="AG22" s="210" t="s">
        <v>679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49">
        <v>15</v>
      </c>
      <c r="B23" s="250" t="s">
        <v>706</v>
      </c>
      <c r="C23" s="258" t="s">
        <v>707</v>
      </c>
      <c r="D23" s="251" t="s">
        <v>678</v>
      </c>
      <c r="E23" s="252">
        <v>2</v>
      </c>
      <c r="F23" s="253"/>
      <c r="G23" s="254">
        <f>ROUND(E23*F23,2)</f>
        <v>0</v>
      </c>
      <c r="H23" s="253"/>
      <c r="I23" s="254">
        <f>ROUND(E23*H23,2)</f>
        <v>0</v>
      </c>
      <c r="J23" s="253"/>
      <c r="K23" s="254">
        <f>ROUND(E23*J23,2)</f>
        <v>0</v>
      </c>
      <c r="L23" s="254">
        <v>21</v>
      </c>
      <c r="M23" s="254">
        <f>G23*(1+L23/100)</f>
        <v>0</v>
      </c>
      <c r="N23" s="252">
        <v>0</v>
      </c>
      <c r="O23" s="252">
        <f>ROUND(E23*N23,2)</f>
        <v>0</v>
      </c>
      <c r="P23" s="252">
        <v>0</v>
      </c>
      <c r="Q23" s="252">
        <f>ROUND(E23*P23,2)</f>
        <v>0</v>
      </c>
      <c r="R23" s="254"/>
      <c r="S23" s="254" t="s">
        <v>279</v>
      </c>
      <c r="T23" s="255" t="s">
        <v>151</v>
      </c>
      <c r="U23" s="220">
        <v>0</v>
      </c>
      <c r="V23" s="220">
        <f>ROUND(E23*U23,2)</f>
        <v>0</v>
      </c>
      <c r="W23" s="220"/>
      <c r="X23" s="220" t="s">
        <v>204</v>
      </c>
      <c r="Y23" s="220" t="s">
        <v>152</v>
      </c>
      <c r="Z23" s="210"/>
      <c r="AA23" s="210"/>
      <c r="AB23" s="210"/>
      <c r="AC23" s="210"/>
      <c r="AD23" s="210"/>
      <c r="AE23" s="210"/>
      <c r="AF23" s="210"/>
      <c r="AG23" s="210" t="s">
        <v>679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49">
        <v>16</v>
      </c>
      <c r="B24" s="250" t="s">
        <v>708</v>
      </c>
      <c r="C24" s="258" t="s">
        <v>709</v>
      </c>
      <c r="D24" s="251" t="s">
        <v>710</v>
      </c>
      <c r="E24" s="252">
        <v>15</v>
      </c>
      <c r="F24" s="253"/>
      <c r="G24" s="254">
        <f>ROUND(E24*F24,2)</f>
        <v>0</v>
      </c>
      <c r="H24" s="253"/>
      <c r="I24" s="254">
        <f>ROUND(E24*H24,2)</f>
        <v>0</v>
      </c>
      <c r="J24" s="253"/>
      <c r="K24" s="254">
        <f>ROUND(E24*J24,2)</f>
        <v>0</v>
      </c>
      <c r="L24" s="254">
        <v>21</v>
      </c>
      <c r="M24" s="254">
        <f>G24*(1+L24/100)</f>
        <v>0</v>
      </c>
      <c r="N24" s="252">
        <v>0</v>
      </c>
      <c r="O24" s="252">
        <f>ROUND(E24*N24,2)</f>
        <v>0</v>
      </c>
      <c r="P24" s="252">
        <v>0</v>
      </c>
      <c r="Q24" s="252">
        <f>ROUND(E24*P24,2)</f>
        <v>0</v>
      </c>
      <c r="R24" s="254"/>
      <c r="S24" s="254" t="s">
        <v>279</v>
      </c>
      <c r="T24" s="255" t="s">
        <v>151</v>
      </c>
      <c r="U24" s="220">
        <v>0</v>
      </c>
      <c r="V24" s="220">
        <f>ROUND(E24*U24,2)</f>
        <v>0</v>
      </c>
      <c r="W24" s="220"/>
      <c r="X24" s="220" t="s">
        <v>204</v>
      </c>
      <c r="Y24" s="220" t="s">
        <v>152</v>
      </c>
      <c r="Z24" s="210"/>
      <c r="AA24" s="210"/>
      <c r="AB24" s="210"/>
      <c r="AC24" s="210"/>
      <c r="AD24" s="210"/>
      <c r="AE24" s="210"/>
      <c r="AF24" s="210"/>
      <c r="AG24" s="210" t="s">
        <v>679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9">
        <v>17</v>
      </c>
      <c r="B25" s="250" t="s">
        <v>711</v>
      </c>
      <c r="C25" s="258" t="s">
        <v>712</v>
      </c>
      <c r="D25" s="251" t="s">
        <v>710</v>
      </c>
      <c r="E25" s="252">
        <v>4</v>
      </c>
      <c r="F25" s="253"/>
      <c r="G25" s="254">
        <f>ROUND(E25*F25,2)</f>
        <v>0</v>
      </c>
      <c r="H25" s="253"/>
      <c r="I25" s="254">
        <f>ROUND(E25*H25,2)</f>
        <v>0</v>
      </c>
      <c r="J25" s="253"/>
      <c r="K25" s="254">
        <f>ROUND(E25*J25,2)</f>
        <v>0</v>
      </c>
      <c r="L25" s="254">
        <v>21</v>
      </c>
      <c r="M25" s="254">
        <f>G25*(1+L25/100)</f>
        <v>0</v>
      </c>
      <c r="N25" s="252">
        <v>0</v>
      </c>
      <c r="O25" s="252">
        <f>ROUND(E25*N25,2)</f>
        <v>0</v>
      </c>
      <c r="P25" s="252">
        <v>0</v>
      </c>
      <c r="Q25" s="252">
        <f>ROUND(E25*P25,2)</f>
        <v>0</v>
      </c>
      <c r="R25" s="254"/>
      <c r="S25" s="254" t="s">
        <v>279</v>
      </c>
      <c r="T25" s="255" t="s">
        <v>151</v>
      </c>
      <c r="U25" s="220">
        <v>0</v>
      </c>
      <c r="V25" s="220">
        <f>ROUND(E25*U25,2)</f>
        <v>0</v>
      </c>
      <c r="W25" s="220"/>
      <c r="X25" s="220" t="s">
        <v>204</v>
      </c>
      <c r="Y25" s="220" t="s">
        <v>152</v>
      </c>
      <c r="Z25" s="210"/>
      <c r="AA25" s="210"/>
      <c r="AB25" s="210"/>
      <c r="AC25" s="210"/>
      <c r="AD25" s="210"/>
      <c r="AE25" s="210"/>
      <c r="AF25" s="210"/>
      <c r="AG25" s="210" t="s">
        <v>679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49">
        <v>18</v>
      </c>
      <c r="B26" s="250" t="s">
        <v>713</v>
      </c>
      <c r="C26" s="258" t="s">
        <v>714</v>
      </c>
      <c r="D26" s="251" t="s">
        <v>710</v>
      </c>
      <c r="E26" s="252">
        <v>8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2">
        <v>0</v>
      </c>
      <c r="O26" s="252">
        <f>ROUND(E26*N26,2)</f>
        <v>0</v>
      </c>
      <c r="P26" s="252">
        <v>0</v>
      </c>
      <c r="Q26" s="252">
        <f>ROUND(E26*P26,2)</f>
        <v>0</v>
      </c>
      <c r="R26" s="254"/>
      <c r="S26" s="254" t="s">
        <v>279</v>
      </c>
      <c r="T26" s="255" t="s">
        <v>151</v>
      </c>
      <c r="U26" s="220">
        <v>0</v>
      </c>
      <c r="V26" s="220">
        <f>ROUND(E26*U26,2)</f>
        <v>0</v>
      </c>
      <c r="W26" s="220"/>
      <c r="X26" s="220" t="s">
        <v>204</v>
      </c>
      <c r="Y26" s="220" t="s">
        <v>152</v>
      </c>
      <c r="Z26" s="210"/>
      <c r="AA26" s="210"/>
      <c r="AB26" s="210"/>
      <c r="AC26" s="210"/>
      <c r="AD26" s="210"/>
      <c r="AE26" s="210"/>
      <c r="AF26" s="210"/>
      <c r="AG26" s="210" t="s">
        <v>679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9">
        <v>19</v>
      </c>
      <c r="B27" s="250" t="s">
        <v>715</v>
      </c>
      <c r="C27" s="258" t="s">
        <v>716</v>
      </c>
      <c r="D27" s="251" t="s">
        <v>710</v>
      </c>
      <c r="E27" s="252">
        <v>4</v>
      </c>
      <c r="F27" s="253"/>
      <c r="G27" s="254">
        <f>ROUND(E27*F27,2)</f>
        <v>0</v>
      </c>
      <c r="H27" s="253"/>
      <c r="I27" s="254">
        <f>ROUND(E27*H27,2)</f>
        <v>0</v>
      </c>
      <c r="J27" s="253"/>
      <c r="K27" s="254">
        <f>ROUND(E27*J27,2)</f>
        <v>0</v>
      </c>
      <c r="L27" s="254">
        <v>21</v>
      </c>
      <c r="M27" s="254">
        <f>G27*(1+L27/100)</f>
        <v>0</v>
      </c>
      <c r="N27" s="252">
        <v>0</v>
      </c>
      <c r="O27" s="252">
        <f>ROUND(E27*N27,2)</f>
        <v>0</v>
      </c>
      <c r="P27" s="252">
        <v>0</v>
      </c>
      <c r="Q27" s="252">
        <f>ROUND(E27*P27,2)</f>
        <v>0</v>
      </c>
      <c r="R27" s="254"/>
      <c r="S27" s="254" t="s">
        <v>279</v>
      </c>
      <c r="T27" s="255" t="s">
        <v>151</v>
      </c>
      <c r="U27" s="220">
        <v>0</v>
      </c>
      <c r="V27" s="220">
        <f>ROUND(E27*U27,2)</f>
        <v>0</v>
      </c>
      <c r="W27" s="220"/>
      <c r="X27" s="220" t="s">
        <v>204</v>
      </c>
      <c r="Y27" s="220" t="s">
        <v>152</v>
      </c>
      <c r="Z27" s="210"/>
      <c r="AA27" s="210"/>
      <c r="AB27" s="210"/>
      <c r="AC27" s="210"/>
      <c r="AD27" s="210"/>
      <c r="AE27" s="210"/>
      <c r="AF27" s="210"/>
      <c r="AG27" s="210" t="s">
        <v>679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9">
        <v>20</v>
      </c>
      <c r="B28" s="250" t="s">
        <v>717</v>
      </c>
      <c r="C28" s="258" t="s">
        <v>718</v>
      </c>
      <c r="D28" s="251" t="s">
        <v>710</v>
      </c>
      <c r="E28" s="252">
        <v>10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2">
        <v>0</v>
      </c>
      <c r="O28" s="252">
        <f>ROUND(E28*N28,2)</f>
        <v>0</v>
      </c>
      <c r="P28" s="252">
        <v>0</v>
      </c>
      <c r="Q28" s="252">
        <f>ROUND(E28*P28,2)</f>
        <v>0</v>
      </c>
      <c r="R28" s="254"/>
      <c r="S28" s="254" t="s">
        <v>279</v>
      </c>
      <c r="T28" s="255" t="s">
        <v>151</v>
      </c>
      <c r="U28" s="220">
        <v>0</v>
      </c>
      <c r="V28" s="220">
        <f>ROUND(E28*U28,2)</f>
        <v>0</v>
      </c>
      <c r="W28" s="220"/>
      <c r="X28" s="220" t="s">
        <v>204</v>
      </c>
      <c r="Y28" s="220" t="s">
        <v>152</v>
      </c>
      <c r="Z28" s="210"/>
      <c r="AA28" s="210"/>
      <c r="AB28" s="210"/>
      <c r="AC28" s="210"/>
      <c r="AD28" s="210"/>
      <c r="AE28" s="210"/>
      <c r="AF28" s="210"/>
      <c r="AG28" s="210" t="s">
        <v>679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9">
        <v>21</v>
      </c>
      <c r="B29" s="250" t="s">
        <v>719</v>
      </c>
      <c r="C29" s="258" t="s">
        <v>720</v>
      </c>
      <c r="D29" s="251" t="s">
        <v>710</v>
      </c>
      <c r="E29" s="252">
        <v>6</v>
      </c>
      <c r="F29" s="253"/>
      <c r="G29" s="254">
        <f>ROUND(E29*F29,2)</f>
        <v>0</v>
      </c>
      <c r="H29" s="253"/>
      <c r="I29" s="254">
        <f>ROUND(E29*H29,2)</f>
        <v>0</v>
      </c>
      <c r="J29" s="253"/>
      <c r="K29" s="254">
        <f>ROUND(E29*J29,2)</f>
        <v>0</v>
      </c>
      <c r="L29" s="254">
        <v>21</v>
      </c>
      <c r="M29" s="254">
        <f>G29*(1+L29/100)</f>
        <v>0</v>
      </c>
      <c r="N29" s="252">
        <v>0</v>
      </c>
      <c r="O29" s="252">
        <f>ROUND(E29*N29,2)</f>
        <v>0</v>
      </c>
      <c r="P29" s="252">
        <v>0</v>
      </c>
      <c r="Q29" s="252">
        <f>ROUND(E29*P29,2)</f>
        <v>0</v>
      </c>
      <c r="R29" s="254"/>
      <c r="S29" s="254" t="s">
        <v>279</v>
      </c>
      <c r="T29" s="255" t="s">
        <v>151</v>
      </c>
      <c r="U29" s="220">
        <v>0</v>
      </c>
      <c r="V29" s="220">
        <f>ROUND(E29*U29,2)</f>
        <v>0</v>
      </c>
      <c r="W29" s="220"/>
      <c r="X29" s="220" t="s">
        <v>204</v>
      </c>
      <c r="Y29" s="220" t="s">
        <v>152</v>
      </c>
      <c r="Z29" s="210"/>
      <c r="AA29" s="210"/>
      <c r="AB29" s="210"/>
      <c r="AC29" s="210"/>
      <c r="AD29" s="210"/>
      <c r="AE29" s="210"/>
      <c r="AF29" s="210"/>
      <c r="AG29" s="210" t="s">
        <v>679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9">
        <v>22</v>
      </c>
      <c r="B30" s="250" t="s">
        <v>721</v>
      </c>
      <c r="C30" s="258" t="s">
        <v>722</v>
      </c>
      <c r="D30" s="251" t="s">
        <v>710</v>
      </c>
      <c r="E30" s="252">
        <v>4</v>
      </c>
      <c r="F30" s="253"/>
      <c r="G30" s="254">
        <f>ROUND(E30*F30,2)</f>
        <v>0</v>
      </c>
      <c r="H30" s="253"/>
      <c r="I30" s="254">
        <f>ROUND(E30*H30,2)</f>
        <v>0</v>
      </c>
      <c r="J30" s="253"/>
      <c r="K30" s="254">
        <f>ROUND(E30*J30,2)</f>
        <v>0</v>
      </c>
      <c r="L30" s="254">
        <v>21</v>
      </c>
      <c r="M30" s="254">
        <f>G30*(1+L30/100)</f>
        <v>0</v>
      </c>
      <c r="N30" s="252">
        <v>0</v>
      </c>
      <c r="O30" s="252">
        <f>ROUND(E30*N30,2)</f>
        <v>0</v>
      </c>
      <c r="P30" s="252">
        <v>0</v>
      </c>
      <c r="Q30" s="252">
        <f>ROUND(E30*P30,2)</f>
        <v>0</v>
      </c>
      <c r="R30" s="254"/>
      <c r="S30" s="254" t="s">
        <v>279</v>
      </c>
      <c r="T30" s="255" t="s">
        <v>151</v>
      </c>
      <c r="U30" s="220">
        <v>0</v>
      </c>
      <c r="V30" s="220">
        <f>ROUND(E30*U30,2)</f>
        <v>0</v>
      </c>
      <c r="W30" s="220"/>
      <c r="X30" s="220" t="s">
        <v>204</v>
      </c>
      <c r="Y30" s="220" t="s">
        <v>152</v>
      </c>
      <c r="Z30" s="210"/>
      <c r="AA30" s="210"/>
      <c r="AB30" s="210"/>
      <c r="AC30" s="210"/>
      <c r="AD30" s="210"/>
      <c r="AE30" s="210"/>
      <c r="AF30" s="210"/>
      <c r="AG30" s="210" t="s">
        <v>679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49">
        <v>23</v>
      </c>
      <c r="B31" s="250" t="s">
        <v>723</v>
      </c>
      <c r="C31" s="258" t="s">
        <v>724</v>
      </c>
      <c r="D31" s="251" t="s">
        <v>710</v>
      </c>
      <c r="E31" s="252">
        <v>6</v>
      </c>
      <c r="F31" s="253"/>
      <c r="G31" s="254">
        <f>ROUND(E31*F31,2)</f>
        <v>0</v>
      </c>
      <c r="H31" s="253"/>
      <c r="I31" s="254">
        <f>ROUND(E31*H31,2)</f>
        <v>0</v>
      </c>
      <c r="J31" s="253"/>
      <c r="K31" s="254">
        <f>ROUND(E31*J31,2)</f>
        <v>0</v>
      </c>
      <c r="L31" s="254">
        <v>21</v>
      </c>
      <c r="M31" s="254">
        <f>G31*(1+L31/100)</f>
        <v>0</v>
      </c>
      <c r="N31" s="252">
        <v>0</v>
      </c>
      <c r="O31" s="252">
        <f>ROUND(E31*N31,2)</f>
        <v>0</v>
      </c>
      <c r="P31" s="252">
        <v>0</v>
      </c>
      <c r="Q31" s="252">
        <f>ROUND(E31*P31,2)</f>
        <v>0</v>
      </c>
      <c r="R31" s="254"/>
      <c r="S31" s="254" t="s">
        <v>279</v>
      </c>
      <c r="T31" s="255" t="s">
        <v>151</v>
      </c>
      <c r="U31" s="220">
        <v>0</v>
      </c>
      <c r="V31" s="220">
        <f>ROUND(E31*U31,2)</f>
        <v>0</v>
      </c>
      <c r="W31" s="220"/>
      <c r="X31" s="220" t="s">
        <v>204</v>
      </c>
      <c r="Y31" s="220" t="s">
        <v>152</v>
      </c>
      <c r="Z31" s="210"/>
      <c r="AA31" s="210"/>
      <c r="AB31" s="210"/>
      <c r="AC31" s="210"/>
      <c r="AD31" s="210"/>
      <c r="AE31" s="210"/>
      <c r="AF31" s="210"/>
      <c r="AG31" s="210" t="s">
        <v>679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9">
        <v>24</v>
      </c>
      <c r="B32" s="250" t="s">
        <v>725</v>
      </c>
      <c r="C32" s="258" t="s">
        <v>726</v>
      </c>
      <c r="D32" s="251" t="s">
        <v>710</v>
      </c>
      <c r="E32" s="252">
        <v>15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2">
        <v>0</v>
      </c>
      <c r="O32" s="252">
        <f>ROUND(E32*N32,2)</f>
        <v>0</v>
      </c>
      <c r="P32" s="252">
        <v>0</v>
      </c>
      <c r="Q32" s="252">
        <f>ROUND(E32*P32,2)</f>
        <v>0</v>
      </c>
      <c r="R32" s="254"/>
      <c r="S32" s="254" t="s">
        <v>279</v>
      </c>
      <c r="T32" s="255" t="s">
        <v>151</v>
      </c>
      <c r="U32" s="220">
        <v>0</v>
      </c>
      <c r="V32" s="220">
        <f>ROUND(E32*U32,2)</f>
        <v>0</v>
      </c>
      <c r="W32" s="220"/>
      <c r="X32" s="220" t="s">
        <v>204</v>
      </c>
      <c r="Y32" s="220" t="s">
        <v>152</v>
      </c>
      <c r="Z32" s="210"/>
      <c r="AA32" s="210"/>
      <c r="AB32" s="210"/>
      <c r="AC32" s="210"/>
      <c r="AD32" s="210"/>
      <c r="AE32" s="210"/>
      <c r="AF32" s="210"/>
      <c r="AG32" s="210" t="s">
        <v>679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49">
        <v>25</v>
      </c>
      <c r="B33" s="250" t="s">
        <v>727</v>
      </c>
      <c r="C33" s="258" t="s">
        <v>728</v>
      </c>
      <c r="D33" s="251" t="s">
        <v>710</v>
      </c>
      <c r="E33" s="252">
        <v>15</v>
      </c>
      <c r="F33" s="253"/>
      <c r="G33" s="254">
        <f>ROUND(E33*F33,2)</f>
        <v>0</v>
      </c>
      <c r="H33" s="253"/>
      <c r="I33" s="254">
        <f>ROUND(E33*H33,2)</f>
        <v>0</v>
      </c>
      <c r="J33" s="253"/>
      <c r="K33" s="254">
        <f>ROUND(E33*J33,2)</f>
        <v>0</v>
      </c>
      <c r="L33" s="254">
        <v>21</v>
      </c>
      <c r="M33" s="254">
        <f>G33*(1+L33/100)</f>
        <v>0</v>
      </c>
      <c r="N33" s="252">
        <v>0</v>
      </c>
      <c r="O33" s="252">
        <f>ROUND(E33*N33,2)</f>
        <v>0</v>
      </c>
      <c r="P33" s="252">
        <v>0</v>
      </c>
      <c r="Q33" s="252">
        <f>ROUND(E33*P33,2)</f>
        <v>0</v>
      </c>
      <c r="R33" s="254"/>
      <c r="S33" s="254" t="s">
        <v>279</v>
      </c>
      <c r="T33" s="255" t="s">
        <v>151</v>
      </c>
      <c r="U33" s="220">
        <v>0</v>
      </c>
      <c r="V33" s="220">
        <f>ROUND(E33*U33,2)</f>
        <v>0</v>
      </c>
      <c r="W33" s="220"/>
      <c r="X33" s="220" t="s">
        <v>204</v>
      </c>
      <c r="Y33" s="220" t="s">
        <v>152</v>
      </c>
      <c r="Z33" s="210"/>
      <c r="AA33" s="210"/>
      <c r="AB33" s="210"/>
      <c r="AC33" s="210"/>
      <c r="AD33" s="210"/>
      <c r="AE33" s="210"/>
      <c r="AF33" s="210"/>
      <c r="AG33" s="210" t="s">
        <v>679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49">
        <v>26</v>
      </c>
      <c r="B34" s="250" t="s">
        <v>729</v>
      </c>
      <c r="C34" s="258" t="s">
        <v>730</v>
      </c>
      <c r="D34" s="251" t="s">
        <v>731</v>
      </c>
      <c r="E34" s="252">
        <v>1</v>
      </c>
      <c r="F34" s="253"/>
      <c r="G34" s="254">
        <f>ROUND(E34*F34,2)</f>
        <v>0</v>
      </c>
      <c r="H34" s="253"/>
      <c r="I34" s="254">
        <f>ROUND(E34*H34,2)</f>
        <v>0</v>
      </c>
      <c r="J34" s="253"/>
      <c r="K34" s="254">
        <f>ROUND(E34*J34,2)</f>
        <v>0</v>
      </c>
      <c r="L34" s="254">
        <v>21</v>
      </c>
      <c r="M34" s="254">
        <f>G34*(1+L34/100)</f>
        <v>0</v>
      </c>
      <c r="N34" s="252">
        <v>0</v>
      </c>
      <c r="O34" s="252">
        <f>ROUND(E34*N34,2)</f>
        <v>0</v>
      </c>
      <c r="P34" s="252">
        <v>0</v>
      </c>
      <c r="Q34" s="252">
        <f>ROUND(E34*P34,2)</f>
        <v>0</v>
      </c>
      <c r="R34" s="254"/>
      <c r="S34" s="254" t="s">
        <v>279</v>
      </c>
      <c r="T34" s="255" t="s">
        <v>151</v>
      </c>
      <c r="U34" s="220">
        <v>0</v>
      </c>
      <c r="V34" s="220">
        <f>ROUND(E34*U34,2)</f>
        <v>0</v>
      </c>
      <c r="W34" s="220"/>
      <c r="X34" s="220" t="s">
        <v>204</v>
      </c>
      <c r="Y34" s="220" t="s">
        <v>152</v>
      </c>
      <c r="Z34" s="210"/>
      <c r="AA34" s="210"/>
      <c r="AB34" s="210"/>
      <c r="AC34" s="210"/>
      <c r="AD34" s="210"/>
      <c r="AE34" s="210"/>
      <c r="AF34" s="210"/>
      <c r="AG34" s="210" t="s">
        <v>679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222" t="s">
        <v>145</v>
      </c>
      <c r="B35" s="223" t="s">
        <v>73</v>
      </c>
      <c r="C35" s="239" t="s">
        <v>74</v>
      </c>
      <c r="D35" s="224"/>
      <c r="E35" s="225"/>
      <c r="F35" s="226"/>
      <c r="G35" s="226">
        <f>SUMIF(AG36:AG49,"&lt;&gt;NOR",G36:G49)</f>
        <v>0</v>
      </c>
      <c r="H35" s="226"/>
      <c r="I35" s="226">
        <f>SUM(I36:I49)</f>
        <v>0</v>
      </c>
      <c r="J35" s="226"/>
      <c r="K35" s="226">
        <f>SUM(K36:K49)</f>
        <v>0</v>
      </c>
      <c r="L35" s="226"/>
      <c r="M35" s="226">
        <f>SUM(M36:M49)</f>
        <v>0</v>
      </c>
      <c r="N35" s="225"/>
      <c r="O35" s="225">
        <f>SUM(O36:O49)</f>
        <v>0</v>
      </c>
      <c r="P35" s="225"/>
      <c r="Q35" s="225">
        <f>SUM(Q36:Q49)</f>
        <v>0</v>
      </c>
      <c r="R35" s="226"/>
      <c r="S35" s="226"/>
      <c r="T35" s="227"/>
      <c r="U35" s="221"/>
      <c r="V35" s="221">
        <f>SUM(V36:V49)</f>
        <v>0</v>
      </c>
      <c r="W35" s="221"/>
      <c r="X35" s="221"/>
      <c r="Y35" s="221"/>
      <c r="AG35" t="s">
        <v>146</v>
      </c>
    </row>
    <row r="36" spans="1:60" outlineLevel="1" x14ac:dyDescent="0.25">
      <c r="A36" s="249">
        <v>27</v>
      </c>
      <c r="B36" s="250" t="s">
        <v>732</v>
      </c>
      <c r="C36" s="258" t="s">
        <v>733</v>
      </c>
      <c r="D36" s="251" t="s">
        <v>734</v>
      </c>
      <c r="E36" s="252">
        <v>0.2</v>
      </c>
      <c r="F36" s="253"/>
      <c r="G36" s="254">
        <f>ROUND(E36*F36,2)</f>
        <v>0</v>
      </c>
      <c r="H36" s="253"/>
      <c r="I36" s="254">
        <f>ROUND(E36*H36,2)</f>
        <v>0</v>
      </c>
      <c r="J36" s="253"/>
      <c r="K36" s="254">
        <f>ROUND(E36*J36,2)</f>
        <v>0</v>
      </c>
      <c r="L36" s="254">
        <v>21</v>
      </c>
      <c r="M36" s="254">
        <f>G36*(1+L36/100)</f>
        <v>0</v>
      </c>
      <c r="N36" s="252">
        <v>0</v>
      </c>
      <c r="O36" s="252">
        <f>ROUND(E36*N36,2)</f>
        <v>0</v>
      </c>
      <c r="P36" s="252">
        <v>0</v>
      </c>
      <c r="Q36" s="252">
        <f>ROUND(E36*P36,2)</f>
        <v>0</v>
      </c>
      <c r="R36" s="254"/>
      <c r="S36" s="254" t="s">
        <v>279</v>
      </c>
      <c r="T36" s="255" t="s">
        <v>151</v>
      </c>
      <c r="U36" s="220">
        <v>0</v>
      </c>
      <c r="V36" s="220">
        <f>ROUND(E36*U36,2)</f>
        <v>0</v>
      </c>
      <c r="W36" s="220"/>
      <c r="X36" s="220" t="s">
        <v>204</v>
      </c>
      <c r="Y36" s="220" t="s">
        <v>152</v>
      </c>
      <c r="Z36" s="210"/>
      <c r="AA36" s="210"/>
      <c r="AB36" s="210"/>
      <c r="AC36" s="210"/>
      <c r="AD36" s="210"/>
      <c r="AE36" s="210"/>
      <c r="AF36" s="210"/>
      <c r="AG36" s="210" t="s">
        <v>236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49">
        <v>28</v>
      </c>
      <c r="B37" s="250" t="s">
        <v>735</v>
      </c>
      <c r="C37" s="258" t="s">
        <v>736</v>
      </c>
      <c r="D37" s="251" t="s">
        <v>234</v>
      </c>
      <c r="E37" s="252">
        <v>75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2">
        <v>0</v>
      </c>
      <c r="O37" s="252">
        <f>ROUND(E37*N37,2)</f>
        <v>0</v>
      </c>
      <c r="P37" s="252">
        <v>0</v>
      </c>
      <c r="Q37" s="252">
        <f>ROUND(E37*P37,2)</f>
        <v>0</v>
      </c>
      <c r="R37" s="254"/>
      <c r="S37" s="254" t="s">
        <v>279</v>
      </c>
      <c r="T37" s="255" t="s">
        <v>151</v>
      </c>
      <c r="U37" s="220">
        <v>0</v>
      </c>
      <c r="V37" s="220">
        <f>ROUND(E37*U37,2)</f>
        <v>0</v>
      </c>
      <c r="W37" s="220"/>
      <c r="X37" s="220" t="s">
        <v>204</v>
      </c>
      <c r="Y37" s="220" t="s">
        <v>152</v>
      </c>
      <c r="Z37" s="210"/>
      <c r="AA37" s="210"/>
      <c r="AB37" s="210"/>
      <c r="AC37" s="210"/>
      <c r="AD37" s="210"/>
      <c r="AE37" s="210"/>
      <c r="AF37" s="210"/>
      <c r="AG37" s="210" t="s">
        <v>236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49">
        <v>29</v>
      </c>
      <c r="B38" s="250" t="s">
        <v>737</v>
      </c>
      <c r="C38" s="258" t="s">
        <v>738</v>
      </c>
      <c r="D38" s="251" t="s">
        <v>371</v>
      </c>
      <c r="E38" s="252">
        <v>160</v>
      </c>
      <c r="F38" s="253"/>
      <c r="G38" s="254">
        <f>ROUND(E38*F38,2)</f>
        <v>0</v>
      </c>
      <c r="H38" s="253"/>
      <c r="I38" s="254">
        <f>ROUND(E38*H38,2)</f>
        <v>0</v>
      </c>
      <c r="J38" s="253"/>
      <c r="K38" s="254">
        <f>ROUND(E38*J38,2)</f>
        <v>0</v>
      </c>
      <c r="L38" s="254">
        <v>21</v>
      </c>
      <c r="M38" s="254">
        <f>G38*(1+L38/100)</f>
        <v>0</v>
      </c>
      <c r="N38" s="252">
        <v>0</v>
      </c>
      <c r="O38" s="252">
        <f>ROUND(E38*N38,2)</f>
        <v>0</v>
      </c>
      <c r="P38" s="252">
        <v>0</v>
      </c>
      <c r="Q38" s="252">
        <f>ROUND(E38*P38,2)</f>
        <v>0</v>
      </c>
      <c r="R38" s="254"/>
      <c r="S38" s="254" t="s">
        <v>279</v>
      </c>
      <c r="T38" s="255" t="s">
        <v>151</v>
      </c>
      <c r="U38" s="220">
        <v>0</v>
      </c>
      <c r="V38" s="220">
        <f>ROUND(E38*U38,2)</f>
        <v>0</v>
      </c>
      <c r="W38" s="220"/>
      <c r="X38" s="220" t="s">
        <v>204</v>
      </c>
      <c r="Y38" s="220" t="s">
        <v>152</v>
      </c>
      <c r="Z38" s="210"/>
      <c r="AA38" s="210"/>
      <c r="AB38" s="210"/>
      <c r="AC38" s="210"/>
      <c r="AD38" s="210"/>
      <c r="AE38" s="210"/>
      <c r="AF38" s="210"/>
      <c r="AG38" s="210" t="s">
        <v>236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49">
        <v>30</v>
      </c>
      <c r="B39" s="250" t="s">
        <v>739</v>
      </c>
      <c r="C39" s="258" t="s">
        <v>740</v>
      </c>
      <c r="D39" s="251" t="s">
        <v>371</v>
      </c>
      <c r="E39" s="252">
        <v>160</v>
      </c>
      <c r="F39" s="253"/>
      <c r="G39" s="254">
        <f>ROUND(E39*F39,2)</f>
        <v>0</v>
      </c>
      <c r="H39" s="253"/>
      <c r="I39" s="254">
        <f>ROUND(E39*H39,2)</f>
        <v>0</v>
      </c>
      <c r="J39" s="253"/>
      <c r="K39" s="254">
        <f>ROUND(E39*J39,2)</f>
        <v>0</v>
      </c>
      <c r="L39" s="254">
        <v>21</v>
      </c>
      <c r="M39" s="254">
        <f>G39*(1+L39/100)</f>
        <v>0</v>
      </c>
      <c r="N39" s="252">
        <v>0</v>
      </c>
      <c r="O39" s="252">
        <f>ROUND(E39*N39,2)</f>
        <v>0</v>
      </c>
      <c r="P39" s="252">
        <v>0</v>
      </c>
      <c r="Q39" s="252">
        <f>ROUND(E39*P39,2)</f>
        <v>0</v>
      </c>
      <c r="R39" s="254"/>
      <c r="S39" s="254" t="s">
        <v>279</v>
      </c>
      <c r="T39" s="255" t="s">
        <v>151</v>
      </c>
      <c r="U39" s="220">
        <v>0</v>
      </c>
      <c r="V39" s="220">
        <f>ROUND(E39*U39,2)</f>
        <v>0</v>
      </c>
      <c r="W39" s="220"/>
      <c r="X39" s="220" t="s">
        <v>204</v>
      </c>
      <c r="Y39" s="220" t="s">
        <v>152</v>
      </c>
      <c r="Z39" s="210"/>
      <c r="AA39" s="210"/>
      <c r="AB39" s="210"/>
      <c r="AC39" s="210"/>
      <c r="AD39" s="210"/>
      <c r="AE39" s="210"/>
      <c r="AF39" s="210"/>
      <c r="AG39" s="210" t="s">
        <v>236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49">
        <v>31</v>
      </c>
      <c r="B40" s="250" t="s">
        <v>741</v>
      </c>
      <c r="C40" s="258" t="s">
        <v>742</v>
      </c>
      <c r="D40" s="251" t="s">
        <v>678</v>
      </c>
      <c r="E40" s="252">
        <v>8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2">
        <v>0</v>
      </c>
      <c r="O40" s="252">
        <f>ROUND(E40*N40,2)</f>
        <v>0</v>
      </c>
      <c r="P40" s="252">
        <v>0</v>
      </c>
      <c r="Q40" s="252">
        <f>ROUND(E40*P40,2)</f>
        <v>0</v>
      </c>
      <c r="R40" s="254"/>
      <c r="S40" s="254" t="s">
        <v>279</v>
      </c>
      <c r="T40" s="255" t="s">
        <v>151</v>
      </c>
      <c r="U40" s="220">
        <v>0</v>
      </c>
      <c r="V40" s="220">
        <f>ROUND(E40*U40,2)</f>
        <v>0</v>
      </c>
      <c r="W40" s="220"/>
      <c r="X40" s="220" t="s">
        <v>204</v>
      </c>
      <c r="Y40" s="220" t="s">
        <v>152</v>
      </c>
      <c r="Z40" s="210"/>
      <c r="AA40" s="210"/>
      <c r="AB40" s="210"/>
      <c r="AC40" s="210"/>
      <c r="AD40" s="210"/>
      <c r="AE40" s="210"/>
      <c r="AF40" s="210"/>
      <c r="AG40" s="210" t="s">
        <v>236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49">
        <v>32</v>
      </c>
      <c r="B41" s="250" t="s">
        <v>743</v>
      </c>
      <c r="C41" s="258" t="s">
        <v>744</v>
      </c>
      <c r="D41" s="251" t="s">
        <v>371</v>
      </c>
      <c r="E41" s="252">
        <v>160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2">
        <v>0</v>
      </c>
      <c r="O41" s="252">
        <f>ROUND(E41*N41,2)</f>
        <v>0</v>
      </c>
      <c r="P41" s="252">
        <v>0</v>
      </c>
      <c r="Q41" s="252">
        <f>ROUND(E41*P41,2)</f>
        <v>0</v>
      </c>
      <c r="R41" s="254"/>
      <c r="S41" s="254" t="s">
        <v>279</v>
      </c>
      <c r="T41" s="255" t="s">
        <v>151</v>
      </c>
      <c r="U41" s="220">
        <v>0</v>
      </c>
      <c r="V41" s="220">
        <f>ROUND(E41*U41,2)</f>
        <v>0</v>
      </c>
      <c r="W41" s="220"/>
      <c r="X41" s="220" t="s">
        <v>204</v>
      </c>
      <c r="Y41" s="220" t="s">
        <v>152</v>
      </c>
      <c r="Z41" s="210"/>
      <c r="AA41" s="210"/>
      <c r="AB41" s="210"/>
      <c r="AC41" s="210"/>
      <c r="AD41" s="210"/>
      <c r="AE41" s="210"/>
      <c r="AF41" s="210"/>
      <c r="AG41" s="210" t="s">
        <v>236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49">
        <v>33</v>
      </c>
      <c r="B42" s="250" t="s">
        <v>745</v>
      </c>
      <c r="C42" s="258" t="s">
        <v>746</v>
      </c>
      <c r="D42" s="251" t="s">
        <v>371</v>
      </c>
      <c r="E42" s="252">
        <v>160</v>
      </c>
      <c r="F42" s="253"/>
      <c r="G42" s="254">
        <f>ROUND(E42*F42,2)</f>
        <v>0</v>
      </c>
      <c r="H42" s="253"/>
      <c r="I42" s="254">
        <f>ROUND(E42*H42,2)</f>
        <v>0</v>
      </c>
      <c r="J42" s="253"/>
      <c r="K42" s="254">
        <f>ROUND(E42*J42,2)</f>
        <v>0</v>
      </c>
      <c r="L42" s="254">
        <v>21</v>
      </c>
      <c r="M42" s="254">
        <f>G42*(1+L42/100)</f>
        <v>0</v>
      </c>
      <c r="N42" s="252">
        <v>0</v>
      </c>
      <c r="O42" s="252">
        <f>ROUND(E42*N42,2)</f>
        <v>0</v>
      </c>
      <c r="P42" s="252">
        <v>0</v>
      </c>
      <c r="Q42" s="252">
        <f>ROUND(E42*P42,2)</f>
        <v>0</v>
      </c>
      <c r="R42" s="254"/>
      <c r="S42" s="254" t="s">
        <v>279</v>
      </c>
      <c r="T42" s="255" t="s">
        <v>151</v>
      </c>
      <c r="U42" s="220">
        <v>0</v>
      </c>
      <c r="V42" s="220">
        <f>ROUND(E42*U42,2)</f>
        <v>0</v>
      </c>
      <c r="W42" s="220"/>
      <c r="X42" s="220" t="s">
        <v>204</v>
      </c>
      <c r="Y42" s="220" t="s">
        <v>152</v>
      </c>
      <c r="Z42" s="210"/>
      <c r="AA42" s="210"/>
      <c r="AB42" s="210"/>
      <c r="AC42" s="210"/>
      <c r="AD42" s="210"/>
      <c r="AE42" s="210"/>
      <c r="AF42" s="210"/>
      <c r="AG42" s="210" t="s">
        <v>236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49">
        <v>34</v>
      </c>
      <c r="B43" s="250" t="s">
        <v>747</v>
      </c>
      <c r="C43" s="258" t="s">
        <v>748</v>
      </c>
      <c r="D43" s="251" t="s">
        <v>371</v>
      </c>
      <c r="E43" s="252">
        <v>160</v>
      </c>
      <c r="F43" s="253"/>
      <c r="G43" s="254">
        <f>ROUND(E43*F43,2)</f>
        <v>0</v>
      </c>
      <c r="H43" s="253"/>
      <c r="I43" s="254">
        <f>ROUND(E43*H43,2)</f>
        <v>0</v>
      </c>
      <c r="J43" s="253"/>
      <c r="K43" s="254">
        <f>ROUND(E43*J43,2)</f>
        <v>0</v>
      </c>
      <c r="L43" s="254">
        <v>21</v>
      </c>
      <c r="M43" s="254">
        <f>G43*(1+L43/100)</f>
        <v>0</v>
      </c>
      <c r="N43" s="252">
        <v>0</v>
      </c>
      <c r="O43" s="252">
        <f>ROUND(E43*N43,2)</f>
        <v>0</v>
      </c>
      <c r="P43" s="252">
        <v>0</v>
      </c>
      <c r="Q43" s="252">
        <f>ROUND(E43*P43,2)</f>
        <v>0</v>
      </c>
      <c r="R43" s="254"/>
      <c r="S43" s="254" t="s">
        <v>279</v>
      </c>
      <c r="T43" s="255" t="s">
        <v>151</v>
      </c>
      <c r="U43" s="220">
        <v>0</v>
      </c>
      <c r="V43" s="220">
        <f>ROUND(E43*U43,2)</f>
        <v>0</v>
      </c>
      <c r="W43" s="220"/>
      <c r="X43" s="220" t="s">
        <v>204</v>
      </c>
      <c r="Y43" s="220" t="s">
        <v>152</v>
      </c>
      <c r="Z43" s="210"/>
      <c r="AA43" s="210"/>
      <c r="AB43" s="210"/>
      <c r="AC43" s="210"/>
      <c r="AD43" s="210"/>
      <c r="AE43" s="210"/>
      <c r="AF43" s="210"/>
      <c r="AG43" s="210" t="s">
        <v>236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0.399999999999999" outlineLevel="1" x14ac:dyDescent="0.25">
      <c r="A44" s="249">
        <v>35</v>
      </c>
      <c r="B44" s="250" t="s">
        <v>749</v>
      </c>
      <c r="C44" s="258" t="s">
        <v>750</v>
      </c>
      <c r="D44" s="251" t="s">
        <v>371</v>
      </c>
      <c r="E44" s="252">
        <v>6</v>
      </c>
      <c r="F44" s="253"/>
      <c r="G44" s="254">
        <f>ROUND(E44*F44,2)</f>
        <v>0</v>
      </c>
      <c r="H44" s="253"/>
      <c r="I44" s="254">
        <f>ROUND(E44*H44,2)</f>
        <v>0</v>
      </c>
      <c r="J44" s="253"/>
      <c r="K44" s="254">
        <f>ROUND(E44*J44,2)</f>
        <v>0</v>
      </c>
      <c r="L44" s="254">
        <v>21</v>
      </c>
      <c r="M44" s="254">
        <f>G44*(1+L44/100)</f>
        <v>0</v>
      </c>
      <c r="N44" s="252">
        <v>0</v>
      </c>
      <c r="O44" s="252">
        <f>ROUND(E44*N44,2)</f>
        <v>0</v>
      </c>
      <c r="P44" s="252">
        <v>0</v>
      </c>
      <c r="Q44" s="252">
        <f>ROUND(E44*P44,2)</f>
        <v>0</v>
      </c>
      <c r="R44" s="254"/>
      <c r="S44" s="254" t="s">
        <v>279</v>
      </c>
      <c r="T44" s="255" t="s">
        <v>151</v>
      </c>
      <c r="U44" s="220">
        <v>0</v>
      </c>
      <c r="V44" s="220">
        <f>ROUND(E44*U44,2)</f>
        <v>0</v>
      </c>
      <c r="W44" s="220"/>
      <c r="X44" s="220" t="s">
        <v>204</v>
      </c>
      <c r="Y44" s="220" t="s">
        <v>152</v>
      </c>
      <c r="Z44" s="210"/>
      <c r="AA44" s="210"/>
      <c r="AB44" s="210"/>
      <c r="AC44" s="210"/>
      <c r="AD44" s="210"/>
      <c r="AE44" s="210"/>
      <c r="AF44" s="210"/>
      <c r="AG44" s="210" t="s">
        <v>236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49">
        <v>36</v>
      </c>
      <c r="B45" s="250" t="s">
        <v>751</v>
      </c>
      <c r="C45" s="258" t="s">
        <v>752</v>
      </c>
      <c r="D45" s="251" t="s">
        <v>371</v>
      </c>
      <c r="E45" s="252">
        <v>4</v>
      </c>
      <c r="F45" s="253"/>
      <c r="G45" s="254">
        <f>ROUND(E45*F45,2)</f>
        <v>0</v>
      </c>
      <c r="H45" s="253"/>
      <c r="I45" s="254">
        <f>ROUND(E45*H45,2)</f>
        <v>0</v>
      </c>
      <c r="J45" s="253"/>
      <c r="K45" s="254">
        <f>ROUND(E45*J45,2)</f>
        <v>0</v>
      </c>
      <c r="L45" s="254">
        <v>21</v>
      </c>
      <c r="M45" s="254">
        <f>G45*(1+L45/100)</f>
        <v>0</v>
      </c>
      <c r="N45" s="252">
        <v>0</v>
      </c>
      <c r="O45" s="252">
        <f>ROUND(E45*N45,2)</f>
        <v>0</v>
      </c>
      <c r="P45" s="252">
        <v>0</v>
      </c>
      <c r="Q45" s="252">
        <f>ROUND(E45*P45,2)</f>
        <v>0</v>
      </c>
      <c r="R45" s="254"/>
      <c r="S45" s="254" t="s">
        <v>279</v>
      </c>
      <c r="T45" s="255" t="s">
        <v>151</v>
      </c>
      <c r="U45" s="220">
        <v>0</v>
      </c>
      <c r="V45" s="220">
        <f>ROUND(E45*U45,2)</f>
        <v>0</v>
      </c>
      <c r="W45" s="220"/>
      <c r="X45" s="220" t="s">
        <v>204</v>
      </c>
      <c r="Y45" s="220" t="s">
        <v>152</v>
      </c>
      <c r="Z45" s="210"/>
      <c r="AA45" s="210"/>
      <c r="AB45" s="210"/>
      <c r="AC45" s="210"/>
      <c r="AD45" s="210"/>
      <c r="AE45" s="210"/>
      <c r="AF45" s="210"/>
      <c r="AG45" s="210" t="s">
        <v>236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49">
        <v>37</v>
      </c>
      <c r="B46" s="250" t="s">
        <v>753</v>
      </c>
      <c r="C46" s="258" t="s">
        <v>754</v>
      </c>
      <c r="D46" s="251" t="s">
        <v>234</v>
      </c>
      <c r="E46" s="252">
        <v>5</v>
      </c>
      <c r="F46" s="253"/>
      <c r="G46" s="254">
        <f>ROUND(E46*F46,2)</f>
        <v>0</v>
      </c>
      <c r="H46" s="253"/>
      <c r="I46" s="254">
        <f>ROUND(E46*H46,2)</f>
        <v>0</v>
      </c>
      <c r="J46" s="253"/>
      <c r="K46" s="254">
        <f>ROUND(E46*J46,2)</f>
        <v>0</v>
      </c>
      <c r="L46" s="254">
        <v>21</v>
      </c>
      <c r="M46" s="254">
        <f>G46*(1+L46/100)</f>
        <v>0</v>
      </c>
      <c r="N46" s="252">
        <v>0</v>
      </c>
      <c r="O46" s="252">
        <f>ROUND(E46*N46,2)</f>
        <v>0</v>
      </c>
      <c r="P46" s="252">
        <v>0</v>
      </c>
      <c r="Q46" s="252">
        <f>ROUND(E46*P46,2)</f>
        <v>0</v>
      </c>
      <c r="R46" s="254"/>
      <c r="S46" s="254" t="s">
        <v>279</v>
      </c>
      <c r="T46" s="255" t="s">
        <v>151</v>
      </c>
      <c r="U46" s="220">
        <v>0</v>
      </c>
      <c r="V46" s="220">
        <f>ROUND(E46*U46,2)</f>
        <v>0</v>
      </c>
      <c r="W46" s="220"/>
      <c r="X46" s="220" t="s">
        <v>204</v>
      </c>
      <c r="Y46" s="220" t="s">
        <v>152</v>
      </c>
      <c r="Z46" s="210"/>
      <c r="AA46" s="210"/>
      <c r="AB46" s="210"/>
      <c r="AC46" s="210"/>
      <c r="AD46" s="210"/>
      <c r="AE46" s="210"/>
      <c r="AF46" s="210"/>
      <c r="AG46" s="210" t="s">
        <v>236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49">
        <v>38</v>
      </c>
      <c r="B47" s="250" t="s">
        <v>755</v>
      </c>
      <c r="C47" s="258" t="s">
        <v>756</v>
      </c>
      <c r="D47" s="251" t="s">
        <v>371</v>
      </c>
      <c r="E47" s="252">
        <v>4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2">
        <v>0</v>
      </c>
      <c r="O47" s="252">
        <f>ROUND(E47*N47,2)</f>
        <v>0</v>
      </c>
      <c r="P47" s="252">
        <v>0</v>
      </c>
      <c r="Q47" s="252">
        <f>ROUND(E47*P47,2)</f>
        <v>0</v>
      </c>
      <c r="R47" s="254"/>
      <c r="S47" s="254" t="s">
        <v>279</v>
      </c>
      <c r="T47" s="255" t="s">
        <v>151</v>
      </c>
      <c r="U47" s="220">
        <v>0</v>
      </c>
      <c r="V47" s="220">
        <f>ROUND(E47*U47,2)</f>
        <v>0</v>
      </c>
      <c r="W47" s="220"/>
      <c r="X47" s="220" t="s">
        <v>204</v>
      </c>
      <c r="Y47" s="220" t="s">
        <v>152</v>
      </c>
      <c r="Z47" s="210"/>
      <c r="AA47" s="210"/>
      <c r="AB47" s="210"/>
      <c r="AC47" s="210"/>
      <c r="AD47" s="210"/>
      <c r="AE47" s="210"/>
      <c r="AF47" s="210"/>
      <c r="AG47" s="210" t="s">
        <v>236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49">
        <v>39</v>
      </c>
      <c r="B48" s="250" t="s">
        <v>757</v>
      </c>
      <c r="C48" s="258" t="s">
        <v>758</v>
      </c>
      <c r="D48" s="251" t="s">
        <v>371</v>
      </c>
      <c r="E48" s="252">
        <v>20</v>
      </c>
      <c r="F48" s="253"/>
      <c r="G48" s="254">
        <f>ROUND(E48*F48,2)</f>
        <v>0</v>
      </c>
      <c r="H48" s="253"/>
      <c r="I48" s="254">
        <f>ROUND(E48*H48,2)</f>
        <v>0</v>
      </c>
      <c r="J48" s="253"/>
      <c r="K48" s="254">
        <f>ROUND(E48*J48,2)</f>
        <v>0</v>
      </c>
      <c r="L48" s="254">
        <v>21</v>
      </c>
      <c r="M48" s="254">
        <f>G48*(1+L48/100)</f>
        <v>0</v>
      </c>
      <c r="N48" s="252">
        <v>0</v>
      </c>
      <c r="O48" s="252">
        <f>ROUND(E48*N48,2)</f>
        <v>0</v>
      </c>
      <c r="P48" s="252">
        <v>0</v>
      </c>
      <c r="Q48" s="252">
        <f>ROUND(E48*P48,2)</f>
        <v>0</v>
      </c>
      <c r="R48" s="254"/>
      <c r="S48" s="254" t="s">
        <v>279</v>
      </c>
      <c r="T48" s="255" t="s">
        <v>151</v>
      </c>
      <c r="U48" s="220">
        <v>0</v>
      </c>
      <c r="V48" s="220">
        <f>ROUND(E48*U48,2)</f>
        <v>0</v>
      </c>
      <c r="W48" s="220"/>
      <c r="X48" s="220" t="s">
        <v>204</v>
      </c>
      <c r="Y48" s="220" t="s">
        <v>152</v>
      </c>
      <c r="Z48" s="210"/>
      <c r="AA48" s="210"/>
      <c r="AB48" s="210"/>
      <c r="AC48" s="210"/>
      <c r="AD48" s="210"/>
      <c r="AE48" s="210"/>
      <c r="AF48" s="210"/>
      <c r="AG48" s="210" t="s">
        <v>236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9">
        <v>40</v>
      </c>
      <c r="B49" s="230" t="s">
        <v>759</v>
      </c>
      <c r="C49" s="240" t="s">
        <v>760</v>
      </c>
      <c r="D49" s="231" t="s">
        <v>210</v>
      </c>
      <c r="E49" s="232">
        <v>5</v>
      </c>
      <c r="F49" s="233"/>
      <c r="G49" s="234">
        <f>ROUND(E49*F49,2)</f>
        <v>0</v>
      </c>
      <c r="H49" s="233"/>
      <c r="I49" s="234">
        <f>ROUND(E49*H49,2)</f>
        <v>0</v>
      </c>
      <c r="J49" s="233"/>
      <c r="K49" s="234">
        <f>ROUND(E49*J49,2)</f>
        <v>0</v>
      </c>
      <c r="L49" s="234">
        <v>21</v>
      </c>
      <c r="M49" s="234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4"/>
      <c r="S49" s="234" t="s">
        <v>279</v>
      </c>
      <c r="T49" s="235" t="s">
        <v>151</v>
      </c>
      <c r="U49" s="220">
        <v>0</v>
      </c>
      <c r="V49" s="220">
        <f>ROUND(E49*U49,2)</f>
        <v>0</v>
      </c>
      <c r="W49" s="220"/>
      <c r="X49" s="220" t="s">
        <v>204</v>
      </c>
      <c r="Y49" s="220" t="s">
        <v>152</v>
      </c>
      <c r="Z49" s="210"/>
      <c r="AA49" s="210"/>
      <c r="AB49" s="210"/>
      <c r="AC49" s="210"/>
      <c r="AD49" s="210"/>
      <c r="AE49" s="210"/>
      <c r="AF49" s="210"/>
      <c r="AG49" s="210" t="s">
        <v>236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5">
      <c r="A50" s="3"/>
      <c r="B50" s="4"/>
      <c r="C50" s="24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15</v>
      </c>
      <c r="AF50">
        <v>21</v>
      </c>
      <c r="AG50" t="s">
        <v>131</v>
      </c>
    </row>
    <row r="51" spans="1:60" x14ac:dyDescent="0.25">
      <c r="A51" s="213"/>
      <c r="B51" s="214" t="s">
        <v>29</v>
      </c>
      <c r="C51" s="244"/>
      <c r="D51" s="215"/>
      <c r="E51" s="216"/>
      <c r="F51" s="216"/>
      <c r="G51" s="228">
        <f>G8+G35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196</v>
      </c>
    </row>
    <row r="52" spans="1:60" x14ac:dyDescent="0.25">
      <c r="C52" s="245"/>
      <c r="D52" s="10"/>
      <c r="AG52" t="s">
        <v>198</v>
      </c>
    </row>
    <row r="53" spans="1:60" x14ac:dyDescent="0.25">
      <c r="D53" s="10"/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To/+op5FP57e92zBLtvRGItDUBSJ4aHjWOxlnreSOBQhGvD1/Y0oOXGwjnmn7HeHfCH7GkMqFDWzYE4sUDHlew==" saltValue="2VLRkT2iXNPwJS3ki2WRP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scale="95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AA08D-36D4-448D-824C-68C5BDB41FD5}">
  <sheetPr>
    <outlinePr summaryBelow="0"/>
  </sheetPr>
  <dimension ref="A1:BH5000"/>
  <sheetViews>
    <sheetView workbookViewId="0">
      <pane ySplit="7" topLeftCell="A8" activePane="bottomLeft" state="frozen"/>
      <selection sqref="A1:G1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199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9" t="s">
        <v>56</v>
      </c>
      <c r="C3" s="199" t="s">
        <v>57</v>
      </c>
      <c r="D3" s="197"/>
      <c r="E3" s="197"/>
      <c r="F3" s="197"/>
      <c r="G3" s="198"/>
      <c r="AC3" s="174" t="s">
        <v>117</v>
      </c>
      <c r="AG3" t="s">
        <v>121</v>
      </c>
    </row>
    <row r="4" spans="1:60" ht="25.05" customHeight="1" x14ac:dyDescent="0.25">
      <c r="A4" s="200" t="s">
        <v>9</v>
      </c>
      <c r="B4" s="201" t="s">
        <v>47</v>
      </c>
      <c r="C4" s="202" t="s">
        <v>55</v>
      </c>
      <c r="D4" s="203"/>
      <c r="E4" s="203"/>
      <c r="F4" s="203"/>
      <c r="G4" s="204"/>
      <c r="AG4" t="s">
        <v>122</v>
      </c>
    </row>
    <row r="5" spans="1:60" x14ac:dyDescent="0.25">
      <c r="D5" s="10"/>
    </row>
    <row r="6" spans="1:60" ht="39.6" x14ac:dyDescent="0.25">
      <c r="A6" s="206" t="s">
        <v>123</v>
      </c>
      <c r="B6" s="208" t="s">
        <v>124</v>
      </c>
      <c r="C6" s="208" t="s">
        <v>125</v>
      </c>
      <c r="D6" s="207" t="s">
        <v>126</v>
      </c>
      <c r="E6" s="206" t="s">
        <v>127</v>
      </c>
      <c r="F6" s="205" t="s">
        <v>128</v>
      </c>
      <c r="G6" s="206" t="s">
        <v>29</v>
      </c>
      <c r="H6" s="209" t="s">
        <v>30</v>
      </c>
      <c r="I6" s="209" t="s">
        <v>129</v>
      </c>
      <c r="J6" s="209" t="s">
        <v>31</v>
      </c>
      <c r="K6" s="209" t="s">
        <v>130</v>
      </c>
      <c r="L6" s="209" t="s">
        <v>131</v>
      </c>
      <c r="M6" s="209" t="s">
        <v>132</v>
      </c>
      <c r="N6" s="209" t="s">
        <v>133</v>
      </c>
      <c r="O6" s="209" t="s">
        <v>134</v>
      </c>
      <c r="P6" s="209" t="s">
        <v>135</v>
      </c>
      <c r="Q6" s="209" t="s">
        <v>136</v>
      </c>
      <c r="R6" s="209" t="s">
        <v>137</v>
      </c>
      <c r="S6" s="209" t="s">
        <v>138</v>
      </c>
      <c r="T6" s="209" t="s">
        <v>139</v>
      </c>
      <c r="U6" s="209" t="s">
        <v>140</v>
      </c>
      <c r="V6" s="209" t="s">
        <v>141</v>
      </c>
      <c r="W6" s="209" t="s">
        <v>142</v>
      </c>
      <c r="X6" s="209" t="s">
        <v>143</v>
      </c>
      <c r="Y6" s="209" t="s">
        <v>144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2" t="s">
        <v>145</v>
      </c>
      <c r="B8" s="223" t="s">
        <v>47</v>
      </c>
      <c r="C8" s="239" t="s">
        <v>57</v>
      </c>
      <c r="D8" s="224"/>
      <c r="E8" s="225"/>
      <c r="F8" s="226"/>
      <c r="G8" s="226">
        <f>SUMIF(AG9:AG34,"&lt;&gt;NOR",G9:G34)</f>
        <v>0</v>
      </c>
      <c r="H8" s="226"/>
      <c r="I8" s="226">
        <f>SUM(I9:I34)</f>
        <v>0</v>
      </c>
      <c r="J8" s="226"/>
      <c r="K8" s="226">
        <f>SUM(K9:K34)</f>
        <v>0</v>
      </c>
      <c r="L8" s="226"/>
      <c r="M8" s="226">
        <f>SUM(M9:M34)</f>
        <v>0</v>
      </c>
      <c r="N8" s="225"/>
      <c r="O8" s="225">
        <f>SUM(O9:O34)</f>
        <v>0</v>
      </c>
      <c r="P8" s="225"/>
      <c r="Q8" s="225">
        <f>SUM(Q9:Q34)</f>
        <v>0</v>
      </c>
      <c r="R8" s="226"/>
      <c r="S8" s="226"/>
      <c r="T8" s="227"/>
      <c r="U8" s="221"/>
      <c r="V8" s="221">
        <f>SUM(V9:V34)</f>
        <v>0</v>
      </c>
      <c r="W8" s="221"/>
      <c r="X8" s="221"/>
      <c r="Y8" s="221"/>
      <c r="AG8" t="s">
        <v>146</v>
      </c>
    </row>
    <row r="9" spans="1:60" outlineLevel="1" x14ac:dyDescent="0.25">
      <c r="A9" s="249">
        <v>1</v>
      </c>
      <c r="B9" s="250" t="s">
        <v>73</v>
      </c>
      <c r="C9" s="258" t="s">
        <v>761</v>
      </c>
      <c r="D9" s="251" t="s">
        <v>678</v>
      </c>
      <c r="E9" s="252">
        <v>4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2">
        <v>0</v>
      </c>
      <c r="O9" s="252">
        <f>ROUND(E9*N9,2)</f>
        <v>0</v>
      </c>
      <c r="P9" s="252">
        <v>0</v>
      </c>
      <c r="Q9" s="252">
        <f>ROUND(E9*P9,2)</f>
        <v>0</v>
      </c>
      <c r="R9" s="254"/>
      <c r="S9" s="254" t="s">
        <v>279</v>
      </c>
      <c r="T9" s="255" t="s">
        <v>151</v>
      </c>
      <c r="U9" s="220">
        <v>0</v>
      </c>
      <c r="V9" s="220">
        <f>ROUND(E9*U9,2)</f>
        <v>0</v>
      </c>
      <c r="W9" s="220"/>
      <c r="X9" s="220" t="s">
        <v>204</v>
      </c>
      <c r="Y9" s="220" t="s">
        <v>152</v>
      </c>
      <c r="Z9" s="210"/>
      <c r="AA9" s="210"/>
      <c r="AB9" s="210"/>
      <c r="AC9" s="210"/>
      <c r="AD9" s="210"/>
      <c r="AE9" s="210"/>
      <c r="AF9" s="210"/>
      <c r="AG9" s="210" t="s">
        <v>236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9">
        <v>2</v>
      </c>
      <c r="B10" s="250" t="s">
        <v>762</v>
      </c>
      <c r="C10" s="258" t="s">
        <v>763</v>
      </c>
      <c r="D10" s="251" t="s">
        <v>678</v>
      </c>
      <c r="E10" s="252">
        <v>4</v>
      </c>
      <c r="F10" s="253"/>
      <c r="G10" s="254">
        <f>ROUND(E10*F10,2)</f>
        <v>0</v>
      </c>
      <c r="H10" s="253"/>
      <c r="I10" s="254">
        <f>ROUND(E10*H10,2)</f>
        <v>0</v>
      </c>
      <c r="J10" s="253"/>
      <c r="K10" s="254">
        <f>ROUND(E10*J10,2)</f>
        <v>0</v>
      </c>
      <c r="L10" s="254">
        <v>21</v>
      </c>
      <c r="M10" s="254">
        <f>G10*(1+L10/100)</f>
        <v>0</v>
      </c>
      <c r="N10" s="252">
        <v>0</v>
      </c>
      <c r="O10" s="252">
        <f>ROUND(E10*N10,2)</f>
        <v>0</v>
      </c>
      <c r="P10" s="252">
        <v>0</v>
      </c>
      <c r="Q10" s="252">
        <f>ROUND(E10*P10,2)</f>
        <v>0</v>
      </c>
      <c r="R10" s="254"/>
      <c r="S10" s="254" t="s">
        <v>279</v>
      </c>
      <c r="T10" s="255" t="s">
        <v>151</v>
      </c>
      <c r="U10" s="220">
        <v>0</v>
      </c>
      <c r="V10" s="220">
        <f>ROUND(E10*U10,2)</f>
        <v>0</v>
      </c>
      <c r="W10" s="220"/>
      <c r="X10" s="220" t="s">
        <v>204</v>
      </c>
      <c r="Y10" s="220" t="s">
        <v>152</v>
      </c>
      <c r="Z10" s="210"/>
      <c r="AA10" s="210"/>
      <c r="AB10" s="210"/>
      <c r="AC10" s="210"/>
      <c r="AD10" s="210"/>
      <c r="AE10" s="210"/>
      <c r="AF10" s="210"/>
      <c r="AG10" s="210" t="s">
        <v>236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9">
        <v>3</v>
      </c>
      <c r="B11" s="250" t="s">
        <v>85</v>
      </c>
      <c r="C11" s="258" t="s">
        <v>764</v>
      </c>
      <c r="D11" s="251" t="s">
        <v>210</v>
      </c>
      <c r="E11" s="252">
        <v>13</v>
      </c>
      <c r="F11" s="253"/>
      <c r="G11" s="254">
        <f>ROUND(E11*F11,2)</f>
        <v>0</v>
      </c>
      <c r="H11" s="253"/>
      <c r="I11" s="254">
        <f>ROUND(E11*H11,2)</f>
        <v>0</v>
      </c>
      <c r="J11" s="253"/>
      <c r="K11" s="254">
        <f>ROUND(E11*J11,2)</f>
        <v>0</v>
      </c>
      <c r="L11" s="254">
        <v>21</v>
      </c>
      <c r="M11" s="254">
        <f>G11*(1+L11/100)</f>
        <v>0</v>
      </c>
      <c r="N11" s="252">
        <v>0</v>
      </c>
      <c r="O11" s="252">
        <f>ROUND(E11*N11,2)</f>
        <v>0</v>
      </c>
      <c r="P11" s="252">
        <v>0</v>
      </c>
      <c r="Q11" s="252">
        <f>ROUND(E11*P11,2)</f>
        <v>0</v>
      </c>
      <c r="R11" s="254"/>
      <c r="S11" s="254" t="s">
        <v>279</v>
      </c>
      <c r="T11" s="255" t="s">
        <v>151</v>
      </c>
      <c r="U11" s="220">
        <v>0</v>
      </c>
      <c r="V11" s="220">
        <f>ROUND(E11*U11,2)</f>
        <v>0</v>
      </c>
      <c r="W11" s="220"/>
      <c r="X11" s="220" t="s">
        <v>204</v>
      </c>
      <c r="Y11" s="220" t="s">
        <v>152</v>
      </c>
      <c r="Z11" s="210"/>
      <c r="AA11" s="210"/>
      <c r="AB11" s="210"/>
      <c r="AC11" s="210"/>
      <c r="AD11" s="210"/>
      <c r="AE11" s="210"/>
      <c r="AF11" s="210"/>
      <c r="AG11" s="210" t="s">
        <v>236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9">
        <v>4</v>
      </c>
      <c r="B12" s="250" t="s">
        <v>765</v>
      </c>
      <c r="C12" s="258" t="s">
        <v>766</v>
      </c>
      <c r="D12" s="251" t="s">
        <v>210</v>
      </c>
      <c r="E12" s="252">
        <v>7</v>
      </c>
      <c r="F12" s="253"/>
      <c r="G12" s="254">
        <f>ROUND(E12*F12,2)</f>
        <v>0</v>
      </c>
      <c r="H12" s="253"/>
      <c r="I12" s="254">
        <f>ROUND(E12*H12,2)</f>
        <v>0</v>
      </c>
      <c r="J12" s="253"/>
      <c r="K12" s="254">
        <f>ROUND(E12*J12,2)</f>
        <v>0</v>
      </c>
      <c r="L12" s="254">
        <v>21</v>
      </c>
      <c r="M12" s="254">
        <f>G12*(1+L12/100)</f>
        <v>0</v>
      </c>
      <c r="N12" s="252">
        <v>0</v>
      </c>
      <c r="O12" s="252">
        <f>ROUND(E12*N12,2)</f>
        <v>0</v>
      </c>
      <c r="P12" s="252">
        <v>0</v>
      </c>
      <c r="Q12" s="252">
        <f>ROUND(E12*P12,2)</f>
        <v>0</v>
      </c>
      <c r="R12" s="254"/>
      <c r="S12" s="254" t="s">
        <v>279</v>
      </c>
      <c r="T12" s="255" t="s">
        <v>151</v>
      </c>
      <c r="U12" s="220">
        <v>0</v>
      </c>
      <c r="V12" s="220">
        <f>ROUND(E12*U12,2)</f>
        <v>0</v>
      </c>
      <c r="W12" s="220"/>
      <c r="X12" s="220" t="s">
        <v>204</v>
      </c>
      <c r="Y12" s="220" t="s">
        <v>152</v>
      </c>
      <c r="Z12" s="210"/>
      <c r="AA12" s="210"/>
      <c r="AB12" s="210"/>
      <c r="AC12" s="210"/>
      <c r="AD12" s="210"/>
      <c r="AE12" s="210"/>
      <c r="AF12" s="210"/>
      <c r="AG12" s="210" t="s">
        <v>236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9">
        <v>5</v>
      </c>
      <c r="B13" s="250" t="s">
        <v>767</v>
      </c>
      <c r="C13" s="258" t="s">
        <v>768</v>
      </c>
      <c r="D13" s="251" t="s">
        <v>678</v>
      </c>
      <c r="E13" s="252">
        <v>3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2">
        <v>0</v>
      </c>
      <c r="O13" s="252">
        <f>ROUND(E13*N13,2)</f>
        <v>0</v>
      </c>
      <c r="P13" s="252">
        <v>0</v>
      </c>
      <c r="Q13" s="252">
        <f>ROUND(E13*P13,2)</f>
        <v>0</v>
      </c>
      <c r="R13" s="254"/>
      <c r="S13" s="254" t="s">
        <v>279</v>
      </c>
      <c r="T13" s="255" t="s">
        <v>151</v>
      </c>
      <c r="U13" s="220">
        <v>0</v>
      </c>
      <c r="V13" s="220">
        <f>ROUND(E13*U13,2)</f>
        <v>0</v>
      </c>
      <c r="W13" s="220"/>
      <c r="X13" s="220" t="s">
        <v>204</v>
      </c>
      <c r="Y13" s="220" t="s">
        <v>152</v>
      </c>
      <c r="Z13" s="210"/>
      <c r="AA13" s="210"/>
      <c r="AB13" s="210"/>
      <c r="AC13" s="210"/>
      <c r="AD13" s="210"/>
      <c r="AE13" s="210"/>
      <c r="AF13" s="210"/>
      <c r="AG13" s="210" t="s">
        <v>236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9">
        <v>6</v>
      </c>
      <c r="B14" s="250" t="s">
        <v>769</v>
      </c>
      <c r="C14" s="258" t="s">
        <v>770</v>
      </c>
      <c r="D14" s="251" t="s">
        <v>210</v>
      </c>
      <c r="E14" s="252">
        <v>14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2">
        <v>0</v>
      </c>
      <c r="O14" s="252">
        <f>ROUND(E14*N14,2)</f>
        <v>0</v>
      </c>
      <c r="P14" s="252">
        <v>0</v>
      </c>
      <c r="Q14" s="252">
        <f>ROUND(E14*P14,2)</f>
        <v>0</v>
      </c>
      <c r="R14" s="254"/>
      <c r="S14" s="254" t="s">
        <v>279</v>
      </c>
      <c r="T14" s="255" t="s">
        <v>151</v>
      </c>
      <c r="U14" s="220">
        <v>0</v>
      </c>
      <c r="V14" s="220">
        <f>ROUND(E14*U14,2)</f>
        <v>0</v>
      </c>
      <c r="W14" s="220"/>
      <c r="X14" s="220" t="s">
        <v>204</v>
      </c>
      <c r="Y14" s="220" t="s">
        <v>152</v>
      </c>
      <c r="Z14" s="210"/>
      <c r="AA14" s="210"/>
      <c r="AB14" s="210"/>
      <c r="AC14" s="210"/>
      <c r="AD14" s="210"/>
      <c r="AE14" s="210"/>
      <c r="AF14" s="210"/>
      <c r="AG14" s="210" t="s">
        <v>236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9">
        <v>7</v>
      </c>
      <c r="B15" s="250" t="s">
        <v>771</v>
      </c>
      <c r="C15" s="258" t="s">
        <v>772</v>
      </c>
      <c r="D15" s="251" t="s">
        <v>210</v>
      </c>
      <c r="E15" s="252">
        <v>14</v>
      </c>
      <c r="F15" s="253"/>
      <c r="G15" s="254">
        <f>ROUND(E15*F15,2)</f>
        <v>0</v>
      </c>
      <c r="H15" s="253"/>
      <c r="I15" s="254">
        <f>ROUND(E15*H15,2)</f>
        <v>0</v>
      </c>
      <c r="J15" s="253"/>
      <c r="K15" s="254">
        <f>ROUND(E15*J15,2)</f>
        <v>0</v>
      </c>
      <c r="L15" s="254">
        <v>21</v>
      </c>
      <c r="M15" s="254">
        <f>G15*(1+L15/100)</f>
        <v>0</v>
      </c>
      <c r="N15" s="252">
        <v>0</v>
      </c>
      <c r="O15" s="252">
        <f>ROUND(E15*N15,2)</f>
        <v>0</v>
      </c>
      <c r="P15" s="252">
        <v>0</v>
      </c>
      <c r="Q15" s="252">
        <f>ROUND(E15*P15,2)</f>
        <v>0</v>
      </c>
      <c r="R15" s="254"/>
      <c r="S15" s="254" t="s">
        <v>279</v>
      </c>
      <c r="T15" s="255" t="s">
        <v>151</v>
      </c>
      <c r="U15" s="220">
        <v>0</v>
      </c>
      <c r="V15" s="220">
        <f>ROUND(E15*U15,2)</f>
        <v>0</v>
      </c>
      <c r="W15" s="220"/>
      <c r="X15" s="220" t="s">
        <v>204</v>
      </c>
      <c r="Y15" s="220" t="s">
        <v>152</v>
      </c>
      <c r="Z15" s="210"/>
      <c r="AA15" s="210"/>
      <c r="AB15" s="210"/>
      <c r="AC15" s="210"/>
      <c r="AD15" s="210"/>
      <c r="AE15" s="210"/>
      <c r="AF15" s="210"/>
      <c r="AG15" s="210" t="s">
        <v>236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9">
        <v>8</v>
      </c>
      <c r="B16" s="250" t="s">
        <v>773</v>
      </c>
      <c r="C16" s="258" t="s">
        <v>774</v>
      </c>
      <c r="D16" s="251" t="s">
        <v>678</v>
      </c>
      <c r="E16" s="252">
        <v>4</v>
      </c>
      <c r="F16" s="253"/>
      <c r="G16" s="254">
        <f>ROUND(E16*F16,2)</f>
        <v>0</v>
      </c>
      <c r="H16" s="253"/>
      <c r="I16" s="254">
        <f>ROUND(E16*H16,2)</f>
        <v>0</v>
      </c>
      <c r="J16" s="253"/>
      <c r="K16" s="254">
        <f>ROUND(E16*J16,2)</f>
        <v>0</v>
      </c>
      <c r="L16" s="254">
        <v>21</v>
      </c>
      <c r="M16" s="254">
        <f>G16*(1+L16/100)</f>
        <v>0</v>
      </c>
      <c r="N16" s="252">
        <v>0</v>
      </c>
      <c r="O16" s="252">
        <f>ROUND(E16*N16,2)</f>
        <v>0</v>
      </c>
      <c r="P16" s="252">
        <v>0</v>
      </c>
      <c r="Q16" s="252">
        <f>ROUND(E16*P16,2)</f>
        <v>0</v>
      </c>
      <c r="R16" s="254"/>
      <c r="S16" s="254" t="s">
        <v>279</v>
      </c>
      <c r="T16" s="255" t="s">
        <v>151</v>
      </c>
      <c r="U16" s="220">
        <v>0</v>
      </c>
      <c r="V16" s="220">
        <f>ROUND(E16*U16,2)</f>
        <v>0</v>
      </c>
      <c r="W16" s="220"/>
      <c r="X16" s="220" t="s">
        <v>204</v>
      </c>
      <c r="Y16" s="220" t="s">
        <v>152</v>
      </c>
      <c r="Z16" s="210"/>
      <c r="AA16" s="210"/>
      <c r="AB16" s="210"/>
      <c r="AC16" s="210"/>
      <c r="AD16" s="210"/>
      <c r="AE16" s="210"/>
      <c r="AF16" s="210"/>
      <c r="AG16" s="210" t="s">
        <v>236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9">
        <v>9</v>
      </c>
      <c r="B17" s="250" t="s">
        <v>775</v>
      </c>
      <c r="C17" s="258" t="s">
        <v>776</v>
      </c>
      <c r="D17" s="251" t="s">
        <v>678</v>
      </c>
      <c r="E17" s="252">
        <v>12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2">
        <v>0</v>
      </c>
      <c r="O17" s="252">
        <f>ROUND(E17*N17,2)</f>
        <v>0</v>
      </c>
      <c r="P17" s="252">
        <v>0</v>
      </c>
      <c r="Q17" s="252">
        <f>ROUND(E17*P17,2)</f>
        <v>0</v>
      </c>
      <c r="R17" s="254"/>
      <c r="S17" s="254" t="s">
        <v>279</v>
      </c>
      <c r="T17" s="255" t="s">
        <v>151</v>
      </c>
      <c r="U17" s="220">
        <v>0</v>
      </c>
      <c r="V17" s="220">
        <f>ROUND(E17*U17,2)</f>
        <v>0</v>
      </c>
      <c r="W17" s="220"/>
      <c r="X17" s="220" t="s">
        <v>204</v>
      </c>
      <c r="Y17" s="220" t="s">
        <v>152</v>
      </c>
      <c r="Z17" s="210"/>
      <c r="AA17" s="210"/>
      <c r="AB17" s="210"/>
      <c r="AC17" s="210"/>
      <c r="AD17" s="210"/>
      <c r="AE17" s="210"/>
      <c r="AF17" s="210"/>
      <c r="AG17" s="210" t="s">
        <v>236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9">
        <v>10</v>
      </c>
      <c r="B18" s="250" t="s">
        <v>777</v>
      </c>
      <c r="C18" s="258" t="s">
        <v>778</v>
      </c>
      <c r="D18" s="251" t="s">
        <v>678</v>
      </c>
      <c r="E18" s="252">
        <v>16</v>
      </c>
      <c r="F18" s="253"/>
      <c r="G18" s="254">
        <f>ROUND(E18*F18,2)</f>
        <v>0</v>
      </c>
      <c r="H18" s="253"/>
      <c r="I18" s="254">
        <f>ROUND(E18*H18,2)</f>
        <v>0</v>
      </c>
      <c r="J18" s="253"/>
      <c r="K18" s="254">
        <f>ROUND(E18*J18,2)</f>
        <v>0</v>
      </c>
      <c r="L18" s="254">
        <v>21</v>
      </c>
      <c r="M18" s="254">
        <f>G18*(1+L18/100)</f>
        <v>0</v>
      </c>
      <c r="N18" s="252">
        <v>0</v>
      </c>
      <c r="O18" s="252">
        <f>ROUND(E18*N18,2)</f>
        <v>0</v>
      </c>
      <c r="P18" s="252">
        <v>0</v>
      </c>
      <c r="Q18" s="252">
        <f>ROUND(E18*P18,2)</f>
        <v>0</v>
      </c>
      <c r="R18" s="254"/>
      <c r="S18" s="254" t="s">
        <v>279</v>
      </c>
      <c r="T18" s="255" t="s">
        <v>151</v>
      </c>
      <c r="U18" s="220">
        <v>0</v>
      </c>
      <c r="V18" s="220">
        <f>ROUND(E18*U18,2)</f>
        <v>0</v>
      </c>
      <c r="W18" s="220"/>
      <c r="X18" s="220" t="s">
        <v>204</v>
      </c>
      <c r="Y18" s="220" t="s">
        <v>152</v>
      </c>
      <c r="Z18" s="210"/>
      <c r="AA18" s="210"/>
      <c r="AB18" s="210"/>
      <c r="AC18" s="210"/>
      <c r="AD18" s="210"/>
      <c r="AE18" s="210"/>
      <c r="AF18" s="210"/>
      <c r="AG18" s="210" t="s">
        <v>236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9">
        <v>11</v>
      </c>
      <c r="B19" s="250" t="s">
        <v>77</v>
      </c>
      <c r="C19" s="258" t="s">
        <v>779</v>
      </c>
      <c r="D19" s="251" t="s">
        <v>371</v>
      </c>
      <c r="E19" s="252">
        <v>88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2">
        <v>0</v>
      </c>
      <c r="O19" s="252">
        <f>ROUND(E19*N19,2)</f>
        <v>0</v>
      </c>
      <c r="P19" s="252">
        <v>0</v>
      </c>
      <c r="Q19" s="252">
        <f>ROUND(E19*P19,2)</f>
        <v>0</v>
      </c>
      <c r="R19" s="254"/>
      <c r="S19" s="254" t="s">
        <v>279</v>
      </c>
      <c r="T19" s="255" t="s">
        <v>151</v>
      </c>
      <c r="U19" s="220">
        <v>0</v>
      </c>
      <c r="V19" s="220">
        <f>ROUND(E19*U19,2)</f>
        <v>0</v>
      </c>
      <c r="W19" s="220"/>
      <c r="X19" s="220" t="s">
        <v>204</v>
      </c>
      <c r="Y19" s="220" t="s">
        <v>152</v>
      </c>
      <c r="Z19" s="210"/>
      <c r="AA19" s="210"/>
      <c r="AB19" s="210"/>
      <c r="AC19" s="210"/>
      <c r="AD19" s="210"/>
      <c r="AE19" s="210"/>
      <c r="AF19" s="210"/>
      <c r="AG19" s="210" t="s">
        <v>236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9">
        <v>12</v>
      </c>
      <c r="B20" s="250" t="s">
        <v>780</v>
      </c>
      <c r="C20" s="258" t="s">
        <v>781</v>
      </c>
      <c r="D20" s="251" t="s">
        <v>371</v>
      </c>
      <c r="E20" s="252">
        <v>42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2">
        <v>0</v>
      </c>
      <c r="O20" s="252">
        <f>ROUND(E20*N20,2)</f>
        <v>0</v>
      </c>
      <c r="P20" s="252">
        <v>0</v>
      </c>
      <c r="Q20" s="252">
        <f>ROUND(E20*P20,2)</f>
        <v>0</v>
      </c>
      <c r="R20" s="254"/>
      <c r="S20" s="254" t="s">
        <v>279</v>
      </c>
      <c r="T20" s="255" t="s">
        <v>151</v>
      </c>
      <c r="U20" s="220">
        <v>0</v>
      </c>
      <c r="V20" s="220">
        <f>ROUND(E20*U20,2)</f>
        <v>0</v>
      </c>
      <c r="W20" s="220"/>
      <c r="X20" s="220" t="s">
        <v>204</v>
      </c>
      <c r="Y20" s="220" t="s">
        <v>152</v>
      </c>
      <c r="Z20" s="210"/>
      <c r="AA20" s="210"/>
      <c r="AB20" s="210"/>
      <c r="AC20" s="210"/>
      <c r="AD20" s="210"/>
      <c r="AE20" s="210"/>
      <c r="AF20" s="210"/>
      <c r="AG20" s="210" t="s">
        <v>236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9">
        <v>13</v>
      </c>
      <c r="B21" s="250" t="s">
        <v>782</v>
      </c>
      <c r="C21" s="258" t="s">
        <v>783</v>
      </c>
      <c r="D21" s="251" t="s">
        <v>678</v>
      </c>
      <c r="E21" s="252">
        <v>8</v>
      </c>
      <c r="F21" s="253"/>
      <c r="G21" s="254">
        <f>ROUND(E21*F21,2)</f>
        <v>0</v>
      </c>
      <c r="H21" s="253"/>
      <c r="I21" s="254">
        <f>ROUND(E21*H21,2)</f>
        <v>0</v>
      </c>
      <c r="J21" s="253"/>
      <c r="K21" s="254">
        <f>ROUND(E21*J21,2)</f>
        <v>0</v>
      </c>
      <c r="L21" s="254">
        <v>21</v>
      </c>
      <c r="M21" s="254">
        <f>G21*(1+L21/100)</f>
        <v>0</v>
      </c>
      <c r="N21" s="252">
        <v>0</v>
      </c>
      <c r="O21" s="252">
        <f>ROUND(E21*N21,2)</f>
        <v>0</v>
      </c>
      <c r="P21" s="252">
        <v>0</v>
      </c>
      <c r="Q21" s="252">
        <f>ROUND(E21*P21,2)</f>
        <v>0</v>
      </c>
      <c r="R21" s="254"/>
      <c r="S21" s="254" t="s">
        <v>279</v>
      </c>
      <c r="T21" s="255" t="s">
        <v>151</v>
      </c>
      <c r="U21" s="220">
        <v>0</v>
      </c>
      <c r="V21" s="220">
        <f>ROUND(E21*U21,2)</f>
        <v>0</v>
      </c>
      <c r="W21" s="220"/>
      <c r="X21" s="220" t="s">
        <v>204</v>
      </c>
      <c r="Y21" s="220" t="s">
        <v>152</v>
      </c>
      <c r="Z21" s="210"/>
      <c r="AA21" s="210"/>
      <c r="AB21" s="210"/>
      <c r="AC21" s="210"/>
      <c r="AD21" s="210"/>
      <c r="AE21" s="210"/>
      <c r="AF21" s="210"/>
      <c r="AG21" s="210" t="s">
        <v>236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49">
        <v>14</v>
      </c>
      <c r="B22" s="250" t="s">
        <v>784</v>
      </c>
      <c r="C22" s="258" t="s">
        <v>785</v>
      </c>
      <c r="D22" s="251" t="s">
        <v>678</v>
      </c>
      <c r="E22" s="252">
        <v>12</v>
      </c>
      <c r="F22" s="253"/>
      <c r="G22" s="254">
        <f>ROUND(E22*F22,2)</f>
        <v>0</v>
      </c>
      <c r="H22" s="253"/>
      <c r="I22" s="254">
        <f>ROUND(E22*H22,2)</f>
        <v>0</v>
      </c>
      <c r="J22" s="253"/>
      <c r="K22" s="254">
        <f>ROUND(E22*J22,2)</f>
        <v>0</v>
      </c>
      <c r="L22" s="254">
        <v>21</v>
      </c>
      <c r="M22" s="254">
        <f>G22*(1+L22/100)</f>
        <v>0</v>
      </c>
      <c r="N22" s="252">
        <v>0</v>
      </c>
      <c r="O22" s="252">
        <f>ROUND(E22*N22,2)</f>
        <v>0</v>
      </c>
      <c r="P22" s="252">
        <v>0</v>
      </c>
      <c r="Q22" s="252">
        <f>ROUND(E22*P22,2)</f>
        <v>0</v>
      </c>
      <c r="R22" s="254"/>
      <c r="S22" s="254" t="s">
        <v>279</v>
      </c>
      <c r="T22" s="255" t="s">
        <v>151</v>
      </c>
      <c r="U22" s="220">
        <v>0</v>
      </c>
      <c r="V22" s="220">
        <f>ROUND(E22*U22,2)</f>
        <v>0</v>
      </c>
      <c r="W22" s="220"/>
      <c r="X22" s="220" t="s">
        <v>204</v>
      </c>
      <c r="Y22" s="220" t="s">
        <v>152</v>
      </c>
      <c r="Z22" s="210"/>
      <c r="AA22" s="210"/>
      <c r="AB22" s="210"/>
      <c r="AC22" s="210"/>
      <c r="AD22" s="210"/>
      <c r="AE22" s="210"/>
      <c r="AF22" s="210"/>
      <c r="AG22" s="210" t="s">
        <v>236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49">
        <v>15</v>
      </c>
      <c r="B23" s="250" t="s">
        <v>786</v>
      </c>
      <c r="C23" s="258" t="s">
        <v>787</v>
      </c>
      <c r="D23" s="251" t="s">
        <v>678</v>
      </c>
      <c r="E23" s="252">
        <v>12</v>
      </c>
      <c r="F23" s="253"/>
      <c r="G23" s="254">
        <f>ROUND(E23*F23,2)</f>
        <v>0</v>
      </c>
      <c r="H23" s="253"/>
      <c r="I23" s="254">
        <f>ROUND(E23*H23,2)</f>
        <v>0</v>
      </c>
      <c r="J23" s="253"/>
      <c r="K23" s="254">
        <f>ROUND(E23*J23,2)</f>
        <v>0</v>
      </c>
      <c r="L23" s="254">
        <v>21</v>
      </c>
      <c r="M23" s="254">
        <f>G23*(1+L23/100)</f>
        <v>0</v>
      </c>
      <c r="N23" s="252">
        <v>0</v>
      </c>
      <c r="O23" s="252">
        <f>ROUND(E23*N23,2)</f>
        <v>0</v>
      </c>
      <c r="P23" s="252">
        <v>0</v>
      </c>
      <c r="Q23" s="252">
        <f>ROUND(E23*P23,2)</f>
        <v>0</v>
      </c>
      <c r="R23" s="254"/>
      <c r="S23" s="254" t="s">
        <v>279</v>
      </c>
      <c r="T23" s="255" t="s">
        <v>151</v>
      </c>
      <c r="U23" s="220">
        <v>0</v>
      </c>
      <c r="V23" s="220">
        <f>ROUND(E23*U23,2)</f>
        <v>0</v>
      </c>
      <c r="W23" s="220"/>
      <c r="X23" s="220" t="s">
        <v>204</v>
      </c>
      <c r="Y23" s="220" t="s">
        <v>152</v>
      </c>
      <c r="Z23" s="210"/>
      <c r="AA23" s="210"/>
      <c r="AB23" s="210"/>
      <c r="AC23" s="210"/>
      <c r="AD23" s="210"/>
      <c r="AE23" s="210"/>
      <c r="AF23" s="210"/>
      <c r="AG23" s="210" t="s">
        <v>236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49">
        <v>16</v>
      </c>
      <c r="B24" s="250" t="s">
        <v>788</v>
      </c>
      <c r="C24" s="258" t="s">
        <v>789</v>
      </c>
      <c r="D24" s="251" t="s">
        <v>678</v>
      </c>
      <c r="E24" s="252">
        <v>12</v>
      </c>
      <c r="F24" s="253"/>
      <c r="G24" s="254">
        <f>ROUND(E24*F24,2)</f>
        <v>0</v>
      </c>
      <c r="H24" s="253"/>
      <c r="I24" s="254">
        <f>ROUND(E24*H24,2)</f>
        <v>0</v>
      </c>
      <c r="J24" s="253"/>
      <c r="K24" s="254">
        <f>ROUND(E24*J24,2)</f>
        <v>0</v>
      </c>
      <c r="L24" s="254">
        <v>21</v>
      </c>
      <c r="M24" s="254">
        <f>G24*(1+L24/100)</f>
        <v>0</v>
      </c>
      <c r="N24" s="252">
        <v>0</v>
      </c>
      <c r="O24" s="252">
        <f>ROUND(E24*N24,2)</f>
        <v>0</v>
      </c>
      <c r="P24" s="252">
        <v>0</v>
      </c>
      <c r="Q24" s="252">
        <f>ROUND(E24*P24,2)</f>
        <v>0</v>
      </c>
      <c r="R24" s="254"/>
      <c r="S24" s="254" t="s">
        <v>279</v>
      </c>
      <c r="T24" s="255" t="s">
        <v>151</v>
      </c>
      <c r="U24" s="220">
        <v>0</v>
      </c>
      <c r="V24" s="220">
        <f>ROUND(E24*U24,2)</f>
        <v>0</v>
      </c>
      <c r="W24" s="220"/>
      <c r="X24" s="220" t="s">
        <v>204</v>
      </c>
      <c r="Y24" s="220" t="s">
        <v>152</v>
      </c>
      <c r="Z24" s="210"/>
      <c r="AA24" s="210"/>
      <c r="AB24" s="210"/>
      <c r="AC24" s="210"/>
      <c r="AD24" s="210"/>
      <c r="AE24" s="210"/>
      <c r="AF24" s="210"/>
      <c r="AG24" s="210" t="s">
        <v>236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9">
        <v>17</v>
      </c>
      <c r="B25" s="250" t="s">
        <v>790</v>
      </c>
      <c r="C25" s="258" t="s">
        <v>791</v>
      </c>
      <c r="D25" s="251" t="s">
        <v>678</v>
      </c>
      <c r="E25" s="252">
        <v>24</v>
      </c>
      <c r="F25" s="253"/>
      <c r="G25" s="254">
        <f>ROUND(E25*F25,2)</f>
        <v>0</v>
      </c>
      <c r="H25" s="253"/>
      <c r="I25" s="254">
        <f>ROUND(E25*H25,2)</f>
        <v>0</v>
      </c>
      <c r="J25" s="253"/>
      <c r="K25" s="254">
        <f>ROUND(E25*J25,2)</f>
        <v>0</v>
      </c>
      <c r="L25" s="254">
        <v>21</v>
      </c>
      <c r="M25" s="254">
        <f>G25*(1+L25/100)</f>
        <v>0</v>
      </c>
      <c r="N25" s="252">
        <v>0</v>
      </c>
      <c r="O25" s="252">
        <f>ROUND(E25*N25,2)</f>
        <v>0</v>
      </c>
      <c r="P25" s="252">
        <v>0</v>
      </c>
      <c r="Q25" s="252">
        <f>ROUND(E25*P25,2)</f>
        <v>0</v>
      </c>
      <c r="R25" s="254"/>
      <c r="S25" s="254" t="s">
        <v>279</v>
      </c>
      <c r="T25" s="255" t="s">
        <v>151</v>
      </c>
      <c r="U25" s="220">
        <v>0</v>
      </c>
      <c r="V25" s="220">
        <f>ROUND(E25*U25,2)</f>
        <v>0</v>
      </c>
      <c r="W25" s="220"/>
      <c r="X25" s="220" t="s">
        <v>204</v>
      </c>
      <c r="Y25" s="220" t="s">
        <v>152</v>
      </c>
      <c r="Z25" s="210"/>
      <c r="AA25" s="210"/>
      <c r="AB25" s="210"/>
      <c r="AC25" s="210"/>
      <c r="AD25" s="210"/>
      <c r="AE25" s="210"/>
      <c r="AF25" s="210"/>
      <c r="AG25" s="210" t="s">
        <v>236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49">
        <v>18</v>
      </c>
      <c r="B26" s="250" t="s">
        <v>792</v>
      </c>
      <c r="C26" s="258" t="s">
        <v>793</v>
      </c>
      <c r="D26" s="251" t="s">
        <v>678</v>
      </c>
      <c r="E26" s="252">
        <v>12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2">
        <v>0</v>
      </c>
      <c r="O26" s="252">
        <f>ROUND(E26*N26,2)</f>
        <v>0</v>
      </c>
      <c r="P26" s="252">
        <v>0</v>
      </c>
      <c r="Q26" s="252">
        <f>ROUND(E26*P26,2)</f>
        <v>0</v>
      </c>
      <c r="R26" s="254"/>
      <c r="S26" s="254" t="s">
        <v>279</v>
      </c>
      <c r="T26" s="255" t="s">
        <v>151</v>
      </c>
      <c r="U26" s="220">
        <v>0</v>
      </c>
      <c r="V26" s="220">
        <f>ROUND(E26*U26,2)</f>
        <v>0</v>
      </c>
      <c r="W26" s="220"/>
      <c r="X26" s="220" t="s">
        <v>204</v>
      </c>
      <c r="Y26" s="220" t="s">
        <v>152</v>
      </c>
      <c r="Z26" s="210"/>
      <c r="AA26" s="210"/>
      <c r="AB26" s="210"/>
      <c r="AC26" s="210"/>
      <c r="AD26" s="210"/>
      <c r="AE26" s="210"/>
      <c r="AF26" s="210"/>
      <c r="AG26" s="210" t="s">
        <v>236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9">
        <v>19</v>
      </c>
      <c r="B27" s="250" t="s">
        <v>794</v>
      </c>
      <c r="C27" s="258" t="s">
        <v>795</v>
      </c>
      <c r="D27" s="251" t="s">
        <v>678</v>
      </c>
      <c r="E27" s="252">
        <v>12</v>
      </c>
      <c r="F27" s="253"/>
      <c r="G27" s="254">
        <f>ROUND(E27*F27,2)</f>
        <v>0</v>
      </c>
      <c r="H27" s="253"/>
      <c r="I27" s="254">
        <f>ROUND(E27*H27,2)</f>
        <v>0</v>
      </c>
      <c r="J27" s="253"/>
      <c r="K27" s="254">
        <f>ROUND(E27*J27,2)</f>
        <v>0</v>
      </c>
      <c r="L27" s="254">
        <v>21</v>
      </c>
      <c r="M27" s="254">
        <f>G27*(1+L27/100)</f>
        <v>0</v>
      </c>
      <c r="N27" s="252">
        <v>0</v>
      </c>
      <c r="O27" s="252">
        <f>ROUND(E27*N27,2)</f>
        <v>0</v>
      </c>
      <c r="P27" s="252">
        <v>0</v>
      </c>
      <c r="Q27" s="252">
        <f>ROUND(E27*P27,2)</f>
        <v>0</v>
      </c>
      <c r="R27" s="254"/>
      <c r="S27" s="254" t="s">
        <v>279</v>
      </c>
      <c r="T27" s="255" t="s">
        <v>151</v>
      </c>
      <c r="U27" s="220">
        <v>0</v>
      </c>
      <c r="V27" s="220">
        <f>ROUND(E27*U27,2)</f>
        <v>0</v>
      </c>
      <c r="W27" s="220"/>
      <c r="X27" s="220" t="s">
        <v>204</v>
      </c>
      <c r="Y27" s="220" t="s">
        <v>152</v>
      </c>
      <c r="Z27" s="210"/>
      <c r="AA27" s="210"/>
      <c r="AB27" s="210"/>
      <c r="AC27" s="210"/>
      <c r="AD27" s="210"/>
      <c r="AE27" s="210"/>
      <c r="AF27" s="210"/>
      <c r="AG27" s="210" t="s">
        <v>236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9">
        <v>20</v>
      </c>
      <c r="B28" s="250" t="s">
        <v>796</v>
      </c>
      <c r="C28" s="258" t="s">
        <v>797</v>
      </c>
      <c r="D28" s="251" t="s">
        <v>678</v>
      </c>
      <c r="E28" s="252">
        <v>12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2">
        <v>0</v>
      </c>
      <c r="O28" s="252">
        <f>ROUND(E28*N28,2)</f>
        <v>0</v>
      </c>
      <c r="P28" s="252">
        <v>0</v>
      </c>
      <c r="Q28" s="252">
        <f>ROUND(E28*P28,2)</f>
        <v>0</v>
      </c>
      <c r="R28" s="254"/>
      <c r="S28" s="254" t="s">
        <v>279</v>
      </c>
      <c r="T28" s="255" t="s">
        <v>151</v>
      </c>
      <c r="U28" s="220">
        <v>0</v>
      </c>
      <c r="V28" s="220">
        <f>ROUND(E28*U28,2)</f>
        <v>0</v>
      </c>
      <c r="W28" s="220"/>
      <c r="X28" s="220" t="s">
        <v>204</v>
      </c>
      <c r="Y28" s="220" t="s">
        <v>152</v>
      </c>
      <c r="Z28" s="210"/>
      <c r="AA28" s="210"/>
      <c r="AB28" s="210"/>
      <c r="AC28" s="210"/>
      <c r="AD28" s="210"/>
      <c r="AE28" s="210"/>
      <c r="AF28" s="210"/>
      <c r="AG28" s="210" t="s">
        <v>236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9">
        <v>21</v>
      </c>
      <c r="B29" s="250" t="s">
        <v>81</v>
      </c>
      <c r="C29" s="258" t="s">
        <v>798</v>
      </c>
      <c r="D29" s="251" t="s">
        <v>678</v>
      </c>
      <c r="E29" s="252">
        <v>56</v>
      </c>
      <c r="F29" s="253"/>
      <c r="G29" s="254">
        <f>ROUND(E29*F29,2)</f>
        <v>0</v>
      </c>
      <c r="H29" s="253"/>
      <c r="I29" s="254">
        <f>ROUND(E29*H29,2)</f>
        <v>0</v>
      </c>
      <c r="J29" s="253"/>
      <c r="K29" s="254">
        <f>ROUND(E29*J29,2)</f>
        <v>0</v>
      </c>
      <c r="L29" s="254">
        <v>21</v>
      </c>
      <c r="M29" s="254">
        <f>G29*(1+L29/100)</f>
        <v>0</v>
      </c>
      <c r="N29" s="252">
        <v>0</v>
      </c>
      <c r="O29" s="252">
        <f>ROUND(E29*N29,2)</f>
        <v>0</v>
      </c>
      <c r="P29" s="252">
        <v>0</v>
      </c>
      <c r="Q29" s="252">
        <f>ROUND(E29*P29,2)</f>
        <v>0</v>
      </c>
      <c r="R29" s="254"/>
      <c r="S29" s="254" t="s">
        <v>279</v>
      </c>
      <c r="T29" s="255" t="s">
        <v>151</v>
      </c>
      <c r="U29" s="220">
        <v>0</v>
      </c>
      <c r="V29" s="220">
        <f>ROUND(E29*U29,2)</f>
        <v>0</v>
      </c>
      <c r="W29" s="220"/>
      <c r="X29" s="220" t="s">
        <v>204</v>
      </c>
      <c r="Y29" s="220" t="s">
        <v>152</v>
      </c>
      <c r="Z29" s="210"/>
      <c r="AA29" s="210"/>
      <c r="AB29" s="210"/>
      <c r="AC29" s="210"/>
      <c r="AD29" s="210"/>
      <c r="AE29" s="210"/>
      <c r="AF29" s="210"/>
      <c r="AG29" s="210" t="s">
        <v>236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9">
        <v>22</v>
      </c>
      <c r="B30" s="250" t="s">
        <v>799</v>
      </c>
      <c r="C30" s="258" t="s">
        <v>800</v>
      </c>
      <c r="D30" s="251" t="s">
        <v>678</v>
      </c>
      <c r="E30" s="252">
        <v>12</v>
      </c>
      <c r="F30" s="253"/>
      <c r="G30" s="254">
        <f>ROUND(E30*F30,2)</f>
        <v>0</v>
      </c>
      <c r="H30" s="253"/>
      <c r="I30" s="254">
        <f>ROUND(E30*H30,2)</f>
        <v>0</v>
      </c>
      <c r="J30" s="253"/>
      <c r="K30" s="254">
        <f>ROUND(E30*J30,2)</f>
        <v>0</v>
      </c>
      <c r="L30" s="254">
        <v>21</v>
      </c>
      <c r="M30" s="254">
        <f>G30*(1+L30/100)</f>
        <v>0</v>
      </c>
      <c r="N30" s="252">
        <v>0</v>
      </c>
      <c r="O30" s="252">
        <f>ROUND(E30*N30,2)</f>
        <v>0</v>
      </c>
      <c r="P30" s="252">
        <v>0</v>
      </c>
      <c r="Q30" s="252">
        <f>ROUND(E30*P30,2)</f>
        <v>0</v>
      </c>
      <c r="R30" s="254"/>
      <c r="S30" s="254" t="s">
        <v>279</v>
      </c>
      <c r="T30" s="255" t="s">
        <v>151</v>
      </c>
      <c r="U30" s="220">
        <v>0</v>
      </c>
      <c r="V30" s="220">
        <f>ROUND(E30*U30,2)</f>
        <v>0</v>
      </c>
      <c r="W30" s="220"/>
      <c r="X30" s="220" t="s">
        <v>204</v>
      </c>
      <c r="Y30" s="220" t="s">
        <v>152</v>
      </c>
      <c r="Z30" s="210"/>
      <c r="AA30" s="210"/>
      <c r="AB30" s="210"/>
      <c r="AC30" s="210"/>
      <c r="AD30" s="210"/>
      <c r="AE30" s="210"/>
      <c r="AF30" s="210"/>
      <c r="AG30" s="210" t="s">
        <v>236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49">
        <v>23</v>
      </c>
      <c r="B31" s="250" t="s">
        <v>801</v>
      </c>
      <c r="C31" s="258" t="s">
        <v>802</v>
      </c>
      <c r="D31" s="251" t="s">
        <v>678</v>
      </c>
      <c r="E31" s="252">
        <v>1</v>
      </c>
      <c r="F31" s="253"/>
      <c r="G31" s="254">
        <f>ROUND(E31*F31,2)</f>
        <v>0</v>
      </c>
      <c r="H31" s="253"/>
      <c r="I31" s="254">
        <f>ROUND(E31*H31,2)</f>
        <v>0</v>
      </c>
      <c r="J31" s="253"/>
      <c r="K31" s="254">
        <f>ROUND(E31*J31,2)</f>
        <v>0</v>
      </c>
      <c r="L31" s="254">
        <v>21</v>
      </c>
      <c r="M31" s="254">
        <f>G31*(1+L31/100)</f>
        <v>0</v>
      </c>
      <c r="N31" s="252">
        <v>0</v>
      </c>
      <c r="O31" s="252">
        <f>ROUND(E31*N31,2)</f>
        <v>0</v>
      </c>
      <c r="P31" s="252">
        <v>0</v>
      </c>
      <c r="Q31" s="252">
        <f>ROUND(E31*P31,2)</f>
        <v>0</v>
      </c>
      <c r="R31" s="254"/>
      <c r="S31" s="254" t="s">
        <v>279</v>
      </c>
      <c r="T31" s="255" t="s">
        <v>151</v>
      </c>
      <c r="U31" s="220">
        <v>0</v>
      </c>
      <c r="V31" s="220">
        <f>ROUND(E31*U31,2)</f>
        <v>0</v>
      </c>
      <c r="W31" s="220"/>
      <c r="X31" s="220" t="s">
        <v>204</v>
      </c>
      <c r="Y31" s="220" t="s">
        <v>152</v>
      </c>
      <c r="Z31" s="210"/>
      <c r="AA31" s="210"/>
      <c r="AB31" s="210"/>
      <c r="AC31" s="210"/>
      <c r="AD31" s="210"/>
      <c r="AE31" s="210"/>
      <c r="AF31" s="210"/>
      <c r="AG31" s="210" t="s">
        <v>236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9">
        <v>24</v>
      </c>
      <c r="B32" s="250" t="s">
        <v>803</v>
      </c>
      <c r="C32" s="258" t="s">
        <v>804</v>
      </c>
      <c r="D32" s="251" t="s">
        <v>734</v>
      </c>
      <c r="E32" s="252">
        <v>0.2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2">
        <v>0</v>
      </c>
      <c r="O32" s="252">
        <f>ROUND(E32*N32,2)</f>
        <v>0</v>
      </c>
      <c r="P32" s="252">
        <v>0</v>
      </c>
      <c r="Q32" s="252">
        <f>ROUND(E32*P32,2)</f>
        <v>0</v>
      </c>
      <c r="R32" s="254"/>
      <c r="S32" s="254" t="s">
        <v>279</v>
      </c>
      <c r="T32" s="255" t="s">
        <v>151</v>
      </c>
      <c r="U32" s="220">
        <v>0</v>
      </c>
      <c r="V32" s="220">
        <f>ROUND(E32*U32,2)</f>
        <v>0</v>
      </c>
      <c r="W32" s="220"/>
      <c r="X32" s="220" t="s">
        <v>204</v>
      </c>
      <c r="Y32" s="220" t="s">
        <v>152</v>
      </c>
      <c r="Z32" s="210"/>
      <c r="AA32" s="210"/>
      <c r="AB32" s="210"/>
      <c r="AC32" s="210"/>
      <c r="AD32" s="210"/>
      <c r="AE32" s="210"/>
      <c r="AF32" s="210"/>
      <c r="AG32" s="210" t="s">
        <v>236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49">
        <v>25</v>
      </c>
      <c r="B33" s="250" t="s">
        <v>83</v>
      </c>
      <c r="C33" s="258" t="s">
        <v>805</v>
      </c>
      <c r="D33" s="251" t="s">
        <v>806</v>
      </c>
      <c r="E33" s="252">
        <v>128</v>
      </c>
      <c r="F33" s="253"/>
      <c r="G33" s="254">
        <f>ROUND(E33*F33,2)</f>
        <v>0</v>
      </c>
      <c r="H33" s="253"/>
      <c r="I33" s="254">
        <f>ROUND(E33*H33,2)</f>
        <v>0</v>
      </c>
      <c r="J33" s="253"/>
      <c r="K33" s="254">
        <f>ROUND(E33*J33,2)</f>
        <v>0</v>
      </c>
      <c r="L33" s="254">
        <v>21</v>
      </c>
      <c r="M33" s="254">
        <f>G33*(1+L33/100)</f>
        <v>0</v>
      </c>
      <c r="N33" s="252">
        <v>0</v>
      </c>
      <c r="O33" s="252">
        <f>ROUND(E33*N33,2)</f>
        <v>0</v>
      </c>
      <c r="P33" s="252">
        <v>0</v>
      </c>
      <c r="Q33" s="252">
        <f>ROUND(E33*P33,2)</f>
        <v>0</v>
      </c>
      <c r="R33" s="254"/>
      <c r="S33" s="254" t="s">
        <v>279</v>
      </c>
      <c r="T33" s="255" t="s">
        <v>151</v>
      </c>
      <c r="U33" s="220">
        <v>0</v>
      </c>
      <c r="V33" s="220">
        <f>ROUND(E33*U33,2)</f>
        <v>0</v>
      </c>
      <c r="W33" s="220"/>
      <c r="X33" s="220" t="s">
        <v>204</v>
      </c>
      <c r="Y33" s="220" t="s">
        <v>152</v>
      </c>
      <c r="Z33" s="210"/>
      <c r="AA33" s="210"/>
      <c r="AB33" s="210"/>
      <c r="AC33" s="210"/>
      <c r="AD33" s="210"/>
      <c r="AE33" s="210"/>
      <c r="AF33" s="210"/>
      <c r="AG33" s="210" t="s">
        <v>236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9">
        <v>26</v>
      </c>
      <c r="B34" s="230" t="s">
        <v>807</v>
      </c>
      <c r="C34" s="240" t="s">
        <v>808</v>
      </c>
      <c r="D34" s="231" t="s">
        <v>806</v>
      </c>
      <c r="E34" s="232">
        <v>15</v>
      </c>
      <c r="F34" s="233"/>
      <c r="G34" s="234">
        <f>ROUND(E34*F34,2)</f>
        <v>0</v>
      </c>
      <c r="H34" s="233"/>
      <c r="I34" s="234">
        <f>ROUND(E34*H34,2)</f>
        <v>0</v>
      </c>
      <c r="J34" s="233"/>
      <c r="K34" s="234">
        <f>ROUND(E34*J34,2)</f>
        <v>0</v>
      </c>
      <c r="L34" s="234">
        <v>21</v>
      </c>
      <c r="M34" s="234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4"/>
      <c r="S34" s="234" t="s">
        <v>279</v>
      </c>
      <c r="T34" s="235" t="s">
        <v>151</v>
      </c>
      <c r="U34" s="220">
        <v>0</v>
      </c>
      <c r="V34" s="220">
        <f>ROUND(E34*U34,2)</f>
        <v>0</v>
      </c>
      <c r="W34" s="220"/>
      <c r="X34" s="220" t="s">
        <v>204</v>
      </c>
      <c r="Y34" s="220" t="s">
        <v>152</v>
      </c>
      <c r="Z34" s="210"/>
      <c r="AA34" s="210"/>
      <c r="AB34" s="210"/>
      <c r="AC34" s="210"/>
      <c r="AD34" s="210"/>
      <c r="AE34" s="210"/>
      <c r="AF34" s="210"/>
      <c r="AG34" s="210" t="s">
        <v>236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3"/>
      <c r="B35" s="4"/>
      <c r="C35" s="243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v>15</v>
      </c>
      <c r="AF35">
        <v>21</v>
      </c>
      <c r="AG35" t="s">
        <v>131</v>
      </c>
    </row>
    <row r="36" spans="1:60" x14ac:dyDescent="0.25">
      <c r="A36" s="213"/>
      <c r="B36" s="214" t="s">
        <v>29</v>
      </c>
      <c r="C36" s="244"/>
      <c r="D36" s="215"/>
      <c r="E36" s="216"/>
      <c r="F36" s="216"/>
      <c r="G36" s="228">
        <f>G8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f>SUMIF(L7:L34,AE35,G7:G34)</f>
        <v>0</v>
      </c>
      <c r="AF36">
        <f>SUMIF(L7:L34,AF35,G7:G34)</f>
        <v>0</v>
      </c>
      <c r="AG36" t="s">
        <v>196</v>
      </c>
    </row>
    <row r="37" spans="1:60" x14ac:dyDescent="0.25">
      <c r="C37" s="245"/>
      <c r="D37" s="10"/>
      <c r="AG37" t="s">
        <v>198</v>
      </c>
    </row>
    <row r="38" spans="1:60" x14ac:dyDescent="0.25">
      <c r="D38" s="10"/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icZyoOgVAUaq9cTJ4qq25//npjmmVzfKIDePdDoACN8TyKD3PuclbAFe/K5nqBuGa8WIVGpYewDA66NvDLP4g==" saltValue="u/ehviUbTGWXQq9864s1S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scale="95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000 01 Naklady</vt:lpstr>
      <vt:lpstr>SO 100 01 Pol</vt:lpstr>
      <vt:lpstr>SO 400 01 Pol</vt:lpstr>
      <vt:lpstr>SO 650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'000 01 Naklady'!Názvy_tisku</vt:lpstr>
      <vt:lpstr>'SO 100 01 Pol'!Názvy_tisku</vt:lpstr>
      <vt:lpstr>'SO 400 01 Pol'!Názvy_tisku</vt:lpstr>
      <vt:lpstr>'SO 650 01 Pol'!Názvy_tisku</vt:lpstr>
      <vt:lpstr>oadresa</vt:lpstr>
      <vt:lpstr>Stavba!Objednatel</vt:lpstr>
      <vt:lpstr>Stavba!Objekt</vt:lpstr>
      <vt:lpstr>'000 01 Naklady'!Oblast_tisku</vt:lpstr>
      <vt:lpstr>'SO 100 01 Pol'!Oblast_tisku</vt:lpstr>
      <vt:lpstr>'SO 400 01 Pol'!Oblast_tisku</vt:lpstr>
      <vt:lpstr>'SO 650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Šimo</dc:creator>
  <cp:lastModifiedBy>Adam Šimo</cp:lastModifiedBy>
  <cp:lastPrinted>2019-03-19T12:27:02Z</cp:lastPrinted>
  <dcterms:created xsi:type="dcterms:W3CDTF">2009-04-08T07:15:50Z</dcterms:created>
  <dcterms:modified xsi:type="dcterms:W3CDTF">2023-03-20T20:38:38Z</dcterms:modified>
</cp:coreProperties>
</file>